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<sst xmlns="http://schemas.openxmlformats.org/spreadsheetml/2006/main" count="62">
  <si>
    <t>项目支出绩效自评表</t>
  </si>
  <si>
    <t>项目名称</t>
  </si>
  <si>
    <t>洪湖水质净化厂政府专项债券资金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</si>
  <si>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</si>
  <si>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</si>
  <si>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</si>
  <si>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</si>
  <si>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</si>
  <si>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</si>
  <si>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</si>
  <si>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</si>
  <si>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</si>
  <si>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</si>
  <si>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</si>
  <si>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</si>
  <si>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</si>
  <si>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</si>
  <si>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</si>
  <si>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</si>
  <si>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</si>
  <si>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</si>
  <si>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</si>
  <si>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</si>
  <si>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出水水质稳定达标。</t>
  </si>
  <si>
    <t>一期规模5万吨/日，已完成竣工环保验收并投入商业运营，出水水质稳定达标，全年出水水质达到地表水准IV类。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</si>
  <si>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</si>
  <si>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</si>
  <si>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</si>
  <si>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</si>
  <si>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</si>
  <si>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</si>
  <si>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</si>
  <si>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</si>
  <si>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</si>
  <si>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</si>
  <si>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</si>
  <si>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具备五万吨/日的处理能力并完成10万吨/日的基坑施工</t>
  </si>
  <si>
    <t>出水水质稳定达标</t>
  </si>
  <si>
    <t>一期规模达到5万吨/日</t>
  </si>
  <si>
    <t>指标的规范性有待提高，下一步将明确指标的含义，设置可量化、具体明确的绩效指标。</t>
  </si>
  <si>
    <t>质量指标</t>
  </si>
  <si>
    <t>出水水质达到地表水IV类</t>
  </si>
  <si>
    <t>时效指标</t>
  </si>
  <si>
    <t>服务时间</t>
  </si>
  <si>
    <t>全年</t>
  </si>
  <si>
    <t>100%</t>
  </si>
  <si>
    <t>成本指标</t>
  </si>
  <si>
    <t>每吨污水处理成本</t>
  </si>
  <si>
    <t>综合成本小于等于审核成本</t>
  </si>
  <si>
    <t>效益指标
（40分）</t>
  </si>
  <si>
    <t>经济效益指标</t>
  </si>
  <si>
    <t>不适用</t>
  </si>
  <si>
    <t>社会效益指标</t>
  </si>
  <si>
    <t>助力深圳河流域水体稳定达标</t>
  </si>
  <si>
    <t>考核结果</t>
  </si>
  <si>
    <t>生态效益指标</t>
  </si>
  <si>
    <t>满意度指标</t>
  </si>
  <si>
    <t>服务满意</t>
  </si>
  <si>
    <t>大于等于98%</t>
  </si>
  <si>
    <t>满意</t>
  </si>
  <si>
    <t>深圳治水交出亮丽成绩单，五大河流全面达标，310条河流水质全面提升，则认定为满意。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</si>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</sst>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7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27" borderId="1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6" borderId="14" applyNumberFormat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90" zoomScaleNormal="90" workbookViewId="0">
      <selection activeCell="C12" sqref="C12"/>
    </sheetView>
  </sheetViews>
  <sheetFormatPr defaultColWidth="9" defaultRowHeight="12.4"/>
  <cols>
    <col min="1" max="1" width="10.0803571428571" style="1" customWidth="1"/>
    <col min="2" max="2" width="9.41964285714286" style="1" customWidth="1"/>
    <col min="3" max="3" width="9.91071428571429" style="1" customWidth="1"/>
    <col min="4" max="4" width="12.6428571428571" style="1" customWidth="1"/>
    <col min="5" max="5" width="16.6875" style="2" customWidth="1"/>
    <col min="6" max="6" width="17.0178571428571" style="2" customWidth="1"/>
    <col min="7" max="8" width="8.75892857142857" style="1" customWidth="1"/>
    <col min="9" max="9" width="14.0446428571429" style="1" customWidth="1"/>
    <col min="10" max="16384" width="9" style="1"/>
  </cols>
  <sheetData>
    <row r="1" ht="18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2.05" customHeight="1" spans="1:9">
      <c r="A2" s="4" t="s">
        <v>1</v>
      </c>
      <c r="B2" s="5" t="s">
        <v>2</v>
      </c>
      <c r="C2" s="6"/>
      <c r="D2" s="6"/>
      <c r="E2" s="17"/>
      <c r="F2" s="4" t="s">
        <v>3</v>
      </c>
      <c r="G2" s="18">
        <v>140000000</v>
      </c>
      <c r="H2" s="18"/>
      <c r="I2" s="18"/>
    </row>
    <row r="3" ht="22.05" customHeight="1" spans="1:9">
      <c r="A3" s="4" t="s">
        <v>4</v>
      </c>
      <c r="B3" s="5" t="s">
        <v>5</v>
      </c>
      <c r="C3" s="6"/>
      <c r="D3" s="6"/>
      <c r="E3" s="17"/>
      <c r="F3" s="4" t="s">
        <v>6</v>
      </c>
      <c r="G3" s="18" t="s">
        <v>7</v>
      </c>
      <c r="H3" s="18"/>
      <c r="I3" s="18"/>
    </row>
    <row r="4" ht="22.05" customHeight="1" spans="1:9">
      <c r="A4" s="7" t="s">
        <v>8</v>
      </c>
      <c r="B4" s="4"/>
      <c r="C4" s="4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ht="43.05" customHeight="1" spans="1:9">
      <c r="A5" s="8"/>
      <c r="B5" s="4" t="s">
        <v>15</v>
      </c>
      <c r="C5" s="4"/>
      <c r="D5" s="9">
        <v>0</v>
      </c>
      <c r="E5" s="9">
        <f>SUM(E6:E8)</f>
        <v>140000000</v>
      </c>
      <c r="F5" s="9">
        <f>SUM(F6:F8)</f>
        <v>140000000</v>
      </c>
      <c r="G5" s="19">
        <v>10</v>
      </c>
      <c r="H5" s="9">
        <f>IF(AND(E5=0,F5=0),1,IF(E5=0,0,ROUND(F5/E5,2)))</f>
        <v>1</v>
      </c>
      <c r="I5" s="9">
        <f>ROUND(H5*G5,2)</f>
        <v>10</v>
      </c>
    </row>
    <row r="6" ht="57" customHeight="1" spans="1:9">
      <c r="A6" s="8"/>
      <c r="B6" s="4" t="s">
        <v>16</v>
      </c>
      <c r="C6" s="4"/>
      <c r="D6" s="9">
        <v>0</v>
      </c>
      <c r="E6" s="20">
        <v>140000000</v>
      </c>
      <c r="F6" s="20">
        <v>140000000</v>
      </c>
      <c r="G6" s="18" t="s">
        <v>17</v>
      </c>
      <c r="H6" s="9">
        <f t="shared" ref="H6:H8" si="0">IF(AND(E6=0,F6=0),1,IF(E6=0,0,ROUND(F6/E6,2)))</f>
        <v>1</v>
      </c>
      <c r="I6" s="18" t="s">
        <v>17</v>
      </c>
    </row>
    <row r="7" ht="22.05" customHeight="1" spans="1:9">
      <c r="A7" s="8"/>
      <c r="B7" s="10" t="s">
        <v>18</v>
      </c>
      <c r="C7" s="11"/>
      <c r="D7" s="9">
        <v>0</v>
      </c>
      <c r="E7" s="20">
        <v>0</v>
      </c>
      <c r="F7" s="20">
        <v>0</v>
      </c>
      <c r="G7" s="18" t="s">
        <v>17</v>
      </c>
      <c r="H7" s="9">
        <f t="shared" si="0"/>
        <v>1</v>
      </c>
      <c r="I7" s="18" t="s">
        <v>17</v>
      </c>
    </row>
    <row r="8" ht="22.05" customHeight="1" spans="1:9">
      <c r="A8" s="12"/>
      <c r="B8" s="4" t="s">
        <v>19</v>
      </c>
      <c r="C8" s="4"/>
      <c r="D8" s="9">
        <f>D5-D6-D7</f>
        <v>0</v>
      </c>
      <c r="E8" s="20">
        <v>0</v>
      </c>
      <c r="F8" s="20">
        <v>0</v>
      </c>
      <c r="G8" s="18" t="s">
        <v>17</v>
      </c>
      <c r="H8" s="9">
        <f t="shared" si="0"/>
        <v>1</v>
      </c>
      <c r="I8" s="18" t="s">
        <v>17</v>
      </c>
    </row>
    <row r="9" ht="22.05" customHeight="1" spans="1:9">
      <c r="A9" s="4" t="s">
        <v>20</v>
      </c>
      <c r="B9" s="10" t="s">
        <v>21</v>
      </c>
      <c r="C9" s="13"/>
      <c r="D9" s="13"/>
      <c r="E9" s="11"/>
      <c r="F9" s="4" t="s">
        <v>22</v>
      </c>
      <c r="G9" s="4"/>
      <c r="H9" s="4"/>
      <c r="I9" s="4"/>
    </row>
    <row r="10" ht="55.95" customHeight="1" spans="1:9">
      <c r="A10" s="4"/>
      <c r="B10" s="5" t="s">
        <v>23</v>
      </c>
      <c r="C10" s="6"/>
      <c r="D10" s="6"/>
      <c r="E10" s="17"/>
      <c r="F10" s="21" t="s">
        <v>24</v>
      </c>
      <c r="G10" s="21"/>
      <c r="H10" s="21"/>
      <c r="I10" s="21"/>
    </row>
    <row r="11" ht="39" customHeight="1" spans="1:9">
      <c r="A11" s="4" t="s">
        <v>25</v>
      </c>
      <c r="B11" s="7" t="s">
        <v>26</v>
      </c>
      <c r="C11" s="7" t="s">
        <v>27</v>
      </c>
      <c r="D11" s="4" t="s">
        <v>28</v>
      </c>
      <c r="E11" s="4" t="s">
        <v>29</v>
      </c>
      <c r="F11" s="4" t="s">
        <v>30</v>
      </c>
      <c r="G11" s="4" t="s">
        <v>31</v>
      </c>
      <c r="H11" s="4" t="s">
        <v>32</v>
      </c>
      <c r="I11" s="4" t="s">
        <v>33</v>
      </c>
    </row>
    <row r="12" ht="104" customHeight="1" spans="1:9">
      <c r="A12" s="4"/>
      <c r="B12" s="14" t="s">
        <v>34</v>
      </c>
      <c r="C12" s="15" t="s">
        <v>35</v>
      </c>
      <c r="D12" s="16" t="s">
        <v>36</v>
      </c>
      <c r="E12" s="16" t="s">
        <v>37</v>
      </c>
      <c r="F12" s="21" t="s">
        <v>38</v>
      </c>
      <c r="G12" s="22">
        <v>15</v>
      </c>
      <c r="H12" s="22">
        <v>14</v>
      </c>
      <c r="I12" s="21" t="s">
        <v>39</v>
      </c>
    </row>
    <row r="13" ht="39" customHeight="1" spans="1:9">
      <c r="A13" s="4"/>
      <c r="B13" s="14" t="s">
        <v>34</v>
      </c>
      <c r="C13" s="15" t="s">
        <v>40</v>
      </c>
      <c r="D13" s="16" t="s">
        <v>41</v>
      </c>
      <c r="E13" s="16" t="s">
        <v>37</v>
      </c>
      <c r="F13" s="21" t="s">
        <v>37</v>
      </c>
      <c r="G13" s="22">
        <v>15</v>
      </c>
      <c r="H13" s="22">
        <v>15</v>
      </c>
      <c r="I13" s="21"/>
    </row>
    <row r="14" ht="22.05" customHeight="1" spans="1:9">
      <c r="A14" s="4"/>
      <c r="B14" s="14" t="s">
        <v>34</v>
      </c>
      <c r="C14" s="15" t="s">
        <v>42</v>
      </c>
      <c r="D14" s="16" t="s">
        <v>43</v>
      </c>
      <c r="E14" s="16" t="s">
        <v>44</v>
      </c>
      <c r="F14" s="21" t="s">
        <v>45</v>
      </c>
      <c r="G14" s="22">
        <v>10</v>
      </c>
      <c r="H14" s="22">
        <v>10</v>
      </c>
      <c r="I14" s="21"/>
    </row>
    <row r="15" ht="39" customHeight="1" spans="1:9">
      <c r="A15" s="4"/>
      <c r="B15" s="14" t="s">
        <v>34</v>
      </c>
      <c r="C15" s="15" t="s">
        <v>46</v>
      </c>
      <c r="D15" s="16" t="s">
        <v>47</v>
      </c>
      <c r="E15" s="16" t="s">
        <v>48</v>
      </c>
      <c r="F15" s="21" t="s">
        <v>45</v>
      </c>
      <c r="G15" s="22">
        <v>10</v>
      </c>
      <c r="H15" s="22">
        <v>10</v>
      </c>
      <c r="I15" s="21"/>
    </row>
    <row r="16" ht="39" customHeight="1" spans="1:9">
      <c r="A16" s="4"/>
      <c r="B16" s="14" t="s">
        <v>49</v>
      </c>
      <c r="C16" s="15" t="s">
        <v>50</v>
      </c>
      <c r="D16" s="16" t="s">
        <v>51</v>
      </c>
      <c r="E16" s="16" t="s">
        <v>51</v>
      </c>
      <c r="F16" s="21" t="s">
        <v>51</v>
      </c>
      <c r="G16" s="22">
        <v>0</v>
      </c>
      <c r="H16" s="22">
        <v>0</v>
      </c>
      <c r="I16" s="21"/>
    </row>
    <row r="17" ht="55.05" customHeight="1" spans="1:9">
      <c r="A17" s="4"/>
      <c r="B17" s="14" t="s">
        <v>49</v>
      </c>
      <c r="C17" s="15" t="s">
        <v>52</v>
      </c>
      <c r="D17" s="16" t="s">
        <v>53</v>
      </c>
      <c r="E17" s="16" t="s">
        <v>54</v>
      </c>
      <c r="F17" s="21" t="s">
        <v>45</v>
      </c>
      <c r="G17" s="22">
        <v>25</v>
      </c>
      <c r="H17" s="22">
        <v>25</v>
      </c>
      <c r="I17" s="21"/>
    </row>
    <row r="18" ht="39" customHeight="1" spans="1:9">
      <c r="A18" s="4"/>
      <c r="B18" s="14" t="s">
        <v>49</v>
      </c>
      <c r="C18" s="15" t="s">
        <v>55</v>
      </c>
      <c r="D18" s="16" t="s">
        <v>51</v>
      </c>
      <c r="E18" s="16" t="s">
        <v>51</v>
      </c>
      <c r="F18" s="21" t="s">
        <v>51</v>
      </c>
      <c r="G18" s="22">
        <v>0</v>
      </c>
      <c r="H18" s="22">
        <v>0</v>
      </c>
      <c r="I18" s="21"/>
    </row>
    <row r="19" ht="123" customHeight="1" spans="1:9">
      <c r="A19" s="4"/>
      <c r="B19" s="14" t="s">
        <v>49</v>
      </c>
      <c r="C19" s="15" t="s">
        <v>56</v>
      </c>
      <c r="D19" s="16" t="s">
        <v>57</v>
      </c>
      <c r="E19" s="16" t="s">
        <v>58</v>
      </c>
      <c r="F19" s="21" t="s">
        <v>59</v>
      </c>
      <c r="G19" s="22">
        <v>15</v>
      </c>
      <c r="H19" s="22">
        <v>12</v>
      </c>
      <c r="I19" s="21" t="s">
        <v>60</v>
      </c>
    </row>
    <row r="20" ht="15" spans="1:9">
      <c r="A20" s="4"/>
      <c r="B20" s="10" t="s">
        <v>61</v>
      </c>
      <c r="C20" s="13"/>
      <c r="D20" s="13"/>
      <c r="E20" s="13"/>
      <c r="F20" s="11"/>
      <c r="G20" s="18">
        <f ca="1">G5+SUM(INDIRECT("G12:G"&amp;ROW()-1))</f>
        <v>100</v>
      </c>
      <c r="H20" s="18">
        <f ca="1">I5+SUM(INDIRECT("H12:H"&amp;ROW()-1))</f>
        <v>96</v>
      </c>
      <c r="I20" s="18" t="s">
        <v>17</v>
      </c>
    </row>
    <row r="21" ht="14.25" customHeight="1"/>
    <row r="22" ht="14.25" customHeight="1"/>
    <row r="23" ht="14.25" customHeight="1"/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25" top="0.55" bottom="0.55" header="0.511805555555556" footer="0.511805555555556"/>
  <pageSetup paperSize="9" scale="9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2015-06-08T02:19:00Z</dcterms:created>
  <dcterms:modified xsi:type="dcterms:W3CDTF">2021-09-29T08:27:20Z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  <property fmtid="{D5CDD505-2E9C-101B-9397-08002B2CF9AE}" pid="3" name="ICV">
    <vt:lpwstr>F959327DD15246D5B5A8CD721E2C3DFF</vt:lpwstr>
  </property>
</Properties>
</file>