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<sst xmlns="http://schemas.openxmlformats.org/spreadsheetml/2006/main" count="58">
  <si>
    <t>项目支出绩效自评表</t>
  </si>
  <si>
    <t>项目名称</t>
  </si>
  <si>
    <t>水源工程运行管理督查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</si>
  <si>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</si>
  <si>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</si>
  <si>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</si>
  <si>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</si>
  <si>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</si>
  <si>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</si>
  <si>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</si>
  <si>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</si>
  <si>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</si>
  <si>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</si>
  <si>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</si>
  <si>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</si>
  <si>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</si>
  <si>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</si>
  <si>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</si>
  <si>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</si>
  <si>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</si>
  <si>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</si>
  <si>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</si>
  <si>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</si>
  <si>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结合年度预算及工作计划，为有效督查水源工程运行管理存在的问题，及时完成189宗水库和7宗引调水工程的督查工作，并编制验收水源工程运行管理督查报告。</t>
  </si>
  <si>
    <t>目前已完成189宗水库和7宗引调水工程（动态变化）的督查工作，并编制水源工程运行管理督查报告，目前项目未到期尚未验收。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</si>
  <si>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</si>
  <si>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</si>
  <si>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</si>
  <si>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</si>
  <si>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</si>
  <si>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</si>
  <si>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</si>
  <si>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</si>
  <si>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</si>
  <si>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</si>
  <si>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</si>
  <si>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督查全市水源工程</t>
  </si>
  <si>
    <t>189宗水库、7宗引调水工程</t>
  </si>
  <si>
    <t>质量指标</t>
  </si>
  <si>
    <t>验收水源工程运行管理督查报告</t>
  </si>
  <si>
    <t>合格</t>
  </si>
  <si>
    <t>时效指标</t>
  </si>
  <si>
    <t>全市水源工程督查完成及时性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</si>
  <si>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</si>
  <si>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</si>
  <si>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</si>
  <si>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</si>
  <si>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</si>
  <si>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</si>
  <si>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</si>
  <si>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</si>
  <si>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有效督查水源工程运行管理存在的问题</t>
  </si>
  <si>
    <t>有效</t>
  </si>
  <si>
    <t>生态效益指标</t>
  </si>
  <si>
    <t>满意度指标</t>
  </si>
  <si>
    <t>服务对象满意度</t>
  </si>
  <si>
    <t>满意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</si>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</sst>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6" fillId="3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1" fillId="27" borderId="15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17" borderId="15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2" borderId="12" applyNumberFormat="0" applyAlignment="0" applyProtection="0">
      <alignment vertical="center"/>
    </xf>
    <xf numFmtId="0" fontId="15" fillId="17" borderId="14" applyNumberFormat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2" borderId="16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zoomScale="90" zoomScaleNormal="90" workbookViewId="0">
      <selection activeCell="L8" sqref="L8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8" width="6.77678571428571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25758000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29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6360000</v>
      </c>
      <c r="E5" s="8">
        <f>SUM(E6:E8)</f>
        <v>6360000</v>
      </c>
      <c r="F5" s="8">
        <f>SUM(F6:F8)</f>
        <v>6360000</v>
      </c>
      <c r="G5" s="19">
        <v>10</v>
      </c>
      <c r="H5" s="8">
        <f>IF(AND(E5=0,F5=0),1,IF(E5=0,0,ROUND(F5/E5,2)))</f>
        <v>1</v>
      </c>
      <c r="I5" s="8">
        <f>ROUND(H5*G5,2)</f>
        <v>10</v>
      </c>
    </row>
    <row r="6" ht="15" spans="1:9">
      <c r="A6" s="7"/>
      <c r="B6" s="9" t="s">
        <v>16</v>
      </c>
      <c r="C6" s="10"/>
      <c r="D6" s="8">
        <v>6360000</v>
      </c>
      <c r="E6" s="20">
        <v>6360000</v>
      </c>
      <c r="F6" s="20">
        <v>6360000</v>
      </c>
      <c r="G6" s="17" t="s">
        <v>17</v>
      </c>
      <c r="H6" s="8">
        <f t="shared" ref="H6:H8" si="0">IF(AND(E6=0,F6=0),1,IF(E6=0,0,ROUND(F6/E6,2)))</f>
        <v>1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62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29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37</v>
      </c>
      <c r="G12" s="22">
        <v>20</v>
      </c>
      <c r="H12" s="22">
        <v>20</v>
      </c>
      <c r="I12" s="21"/>
    </row>
    <row r="13" ht="29" spans="1:9">
      <c r="A13" s="3"/>
      <c r="B13" s="13" t="s">
        <v>34</v>
      </c>
      <c r="C13" s="14" t="s">
        <v>38</v>
      </c>
      <c r="D13" s="15" t="s">
        <v>39</v>
      </c>
      <c r="E13" s="15" t="s">
        <v>40</v>
      </c>
      <c r="F13" s="21" t="s">
        <v>40</v>
      </c>
      <c r="G13" s="22">
        <v>10</v>
      </c>
      <c r="H13" s="22">
        <v>10</v>
      </c>
      <c r="I13" s="21"/>
    </row>
    <row r="14" ht="29" spans="1:9">
      <c r="A14" s="3"/>
      <c r="B14" s="13" t="s">
        <v>34</v>
      </c>
      <c r="C14" s="14" t="s">
        <v>41</v>
      </c>
      <c r="D14" s="15" t="s">
        <v>42</v>
      </c>
      <c r="E14" s="15" t="s">
        <v>43</v>
      </c>
      <c r="F14" s="21" t="s">
        <v>43</v>
      </c>
      <c r="G14" s="22">
        <v>10</v>
      </c>
      <c r="H14" s="22">
        <v>10</v>
      </c>
      <c r="I14" s="21"/>
    </row>
    <row r="15" ht="15" spans="1:9">
      <c r="A15" s="3"/>
      <c r="B15" s="13" t="s">
        <v>34</v>
      </c>
      <c r="C15" s="14" t="s">
        <v>44</v>
      </c>
      <c r="D15" s="15" t="s">
        <v>45</v>
      </c>
      <c r="E15" s="15" t="s">
        <v>46</v>
      </c>
      <c r="F15" s="21" t="s">
        <v>46</v>
      </c>
      <c r="G15" s="22">
        <v>10</v>
      </c>
      <c r="H15" s="22">
        <v>10</v>
      </c>
      <c r="I15" s="21"/>
    </row>
    <row r="16" ht="29" spans="1:9">
      <c r="A16" s="3"/>
      <c r="B16" s="13" t="s">
        <v>47</v>
      </c>
      <c r="C16" s="14" t="s">
        <v>48</v>
      </c>
      <c r="D16" s="15" t="s">
        <v>49</v>
      </c>
      <c r="E16" s="15" t="s">
        <v>49</v>
      </c>
      <c r="F16" s="21" t="s">
        <v>49</v>
      </c>
      <c r="G16" s="22">
        <v>0</v>
      </c>
      <c r="H16" s="22">
        <v>0</v>
      </c>
      <c r="I16" s="21"/>
    </row>
    <row r="17" ht="44" spans="1:9">
      <c r="A17" s="3"/>
      <c r="B17" s="13" t="s">
        <v>47</v>
      </c>
      <c r="C17" s="14" t="s">
        <v>50</v>
      </c>
      <c r="D17" s="15" t="s">
        <v>51</v>
      </c>
      <c r="E17" s="15" t="s">
        <v>52</v>
      </c>
      <c r="F17" s="21" t="s">
        <v>52</v>
      </c>
      <c r="G17" s="22">
        <v>20</v>
      </c>
      <c r="H17" s="22">
        <v>20</v>
      </c>
      <c r="I17" s="21"/>
    </row>
    <row r="18" ht="29" spans="1:9">
      <c r="A18" s="3"/>
      <c r="B18" s="13" t="s">
        <v>47</v>
      </c>
      <c r="C18" s="14" t="s">
        <v>53</v>
      </c>
      <c r="D18" s="15" t="s">
        <v>49</v>
      </c>
      <c r="E18" s="15" t="s">
        <v>49</v>
      </c>
      <c r="F18" s="21" t="s">
        <v>49</v>
      </c>
      <c r="G18" s="22">
        <v>0</v>
      </c>
      <c r="H18" s="22">
        <v>0</v>
      </c>
      <c r="I18" s="21"/>
    </row>
    <row r="19" ht="29" spans="1:9">
      <c r="A19" s="3"/>
      <c r="B19" s="13" t="s">
        <v>47</v>
      </c>
      <c r="C19" s="14" t="s">
        <v>54</v>
      </c>
      <c r="D19" s="15" t="s">
        <v>55</v>
      </c>
      <c r="E19" s="15" t="s">
        <v>56</v>
      </c>
      <c r="F19" s="21" t="s">
        <v>56</v>
      </c>
      <c r="G19" s="22">
        <v>20</v>
      </c>
      <c r="H19" s="22">
        <v>20</v>
      </c>
      <c r="I19" s="21"/>
    </row>
    <row r="20" ht="15" spans="1:9">
      <c r="A20" s="3"/>
      <c r="B20" s="9" t="s">
        <v>57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100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18055555555556" top="0.550694444444444" bottom="0.550694444444444" header="0.511805555555556" footer="0.511805555555556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2015-06-06T10:19:00Z</dcterms:created>
  <dcterms:modified xsi:type="dcterms:W3CDTF">2021-09-29T07:29:20Z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80D4CC5A785A443B99E2FD818BF1975E</vt:lpwstr>
  </property>
  <property fmtid="{D5CDD505-2E9C-101B-9397-08002B2CF9AE}" pid="3" name="KSOProductBuildVer">
    <vt:lpwstr>2052-3.9.1.6204</vt:lpwstr>
  </property>
</Properties>
</file>