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<sst xmlns="http://schemas.openxmlformats.org/spreadsheetml/2006/main" count="66">
  <si>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项目支出绩效自评表</t>
  </si>
  <si>
    <t>项目名称</t>
  </si>
  <si>
    <t>水土保持科技示范园运营管理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</si>
  <si>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</si>
  <si>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</si>
  <si>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</si>
  <si>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</si>
  <si>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</si>
  <si>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</si>
  <si>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</si>
  <si>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</si>
  <si>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</si>
  <si>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</si>
  <si>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</si>
  <si>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</si>
  <si>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</si>
  <si>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</si>
  <si>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</si>
  <si>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</si>
  <si>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</si>
  <si>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</si>
  <si>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</si>
  <si>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</si>
  <si>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结合年度预算及工作计划，为有效发挥水土保持科技示范园的宣传示范功能，普及水土保持相关法规知识，及时完成2场涉水大型宣传活动，2次消防应急活动；每季度入园游客不低于6000人次，游客满意度达到90%。</t>
  </si>
  <si>
    <t>结合年度预算及工作计划，为有效发挥水土保持科技示范园的宣传示范功能，普及水土保持相关法规知识，及时完成3场涉水大型宣传活动，2次消防应急活动；第一季度由于疫情影响，叠加春节的因素，入园人数较少，但一二三四季度入园总人次已超计划人数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</si>
  <si>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</si>
  <si>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</si>
  <si>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</si>
  <si>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</si>
  <si>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</si>
  <si>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</si>
  <si>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</si>
  <si>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</si>
  <si>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</si>
  <si>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</si>
  <si>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</si>
  <si>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水土保持科技示范园消防应急活动次数</t>
  </si>
  <si>
    <t>2次</t>
  </si>
  <si>
    <t>水土保持科技示范园涉水大型宣传活动次数</t>
  </si>
  <si>
    <t>2场</t>
  </si>
  <si>
    <t>3场</t>
  </si>
  <si>
    <t>增加了一次普法宣传</t>
  </si>
  <si>
    <t>质量指标</t>
  </si>
  <si>
    <t>水土保持科技示范园入园季度人数</t>
  </si>
  <si>
    <t>不低于6000人次</t>
  </si>
  <si>
    <t>第一季度4342人次，第二季度17728人次，第三季度11693人次，第四季度22272人次</t>
  </si>
  <si>
    <t>第一季度由于疫情影响，叠加春节的因素，入园人数较少，但一二三四季度入园总人次已超计划人数。</t>
  </si>
  <si>
    <t>水土保持科技示范园设施设备维护管养覆盖率</t>
  </si>
  <si>
    <t>100%</t>
  </si>
  <si>
    <t>时效指标</t>
  </si>
  <si>
    <t>园区建筑、绿化管理及保洁及时性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</si>
  <si>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</si>
  <si>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</si>
  <si>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</si>
  <si>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</si>
  <si>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</si>
  <si>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</si>
  <si>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</si>
  <si>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</si>
  <si>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有效普及水土保持相关法规知识</t>
  </si>
  <si>
    <t>有效发挥宣传功能</t>
  </si>
  <si>
    <t>生态效益指标</t>
  </si>
  <si>
    <t>满意度指标</t>
  </si>
  <si>
    <t>游客满意度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</si>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</sst>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" borderId="1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5"/>
  <sheetViews>
    <sheetView tabSelected="1" zoomScale="90" zoomScaleNormal="90" workbookViewId="0">
      <selection activeCell="J19" sqref="J19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8" width="6.77678571428571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25956084.7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29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6736154.7</v>
      </c>
      <c r="E5" s="8">
        <f>SUM(E6:E8)</f>
        <v>6037154.7</v>
      </c>
      <c r="F5" s="8">
        <f>SUM(F6:F8)</f>
        <v>6037105.95</v>
      </c>
      <c r="G5" s="19">
        <v>10</v>
      </c>
      <c r="H5" s="8">
        <f>IF(AND(E5=0,F5=0),1,IF(E5=0,0,ROUND(F5/E5,2)))</f>
        <v>1</v>
      </c>
      <c r="I5" s="8">
        <f>ROUND(H5*G5,2)</f>
        <v>10</v>
      </c>
    </row>
    <row r="6" ht="15" spans="1:9">
      <c r="A6" s="7"/>
      <c r="B6" s="9" t="s">
        <v>16</v>
      </c>
      <c r="C6" s="10"/>
      <c r="D6" s="8">
        <v>6736154.7</v>
      </c>
      <c r="E6" s="20">
        <v>6037154.7</v>
      </c>
      <c r="F6" s="20">
        <v>6037105.95</v>
      </c>
      <c r="G6" s="17" t="s">
        <v>17</v>
      </c>
      <c r="H6" s="8">
        <f t="shared" ref="H6:H8" si="0">IF(AND(E6=0,F6=0),1,IF(E6=0,0,ROUND(F6/E6,2)))</f>
        <v>1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100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44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10</v>
      </c>
      <c r="H12" s="22">
        <v>10</v>
      </c>
      <c r="I12" s="21"/>
    </row>
    <row r="13" ht="44" spans="1:9">
      <c r="A13" s="3"/>
      <c r="B13" s="13" t="s">
        <v>34</v>
      </c>
      <c r="C13" s="14" t="s">
        <v>35</v>
      </c>
      <c r="D13" s="15" t="s">
        <v>38</v>
      </c>
      <c r="E13" s="15" t="s">
        <v>39</v>
      </c>
      <c r="F13" s="21" t="s">
        <v>40</v>
      </c>
      <c r="G13" s="22">
        <v>15</v>
      </c>
      <c r="H13" s="22">
        <v>14</v>
      </c>
      <c r="I13" s="21" t="s">
        <v>41</v>
      </c>
    </row>
    <row r="14" ht="116" spans="1:9">
      <c r="A14" s="3"/>
      <c r="B14" s="13" t="s">
        <v>34</v>
      </c>
      <c r="C14" s="14" t="s">
        <v>42</v>
      </c>
      <c r="D14" s="15" t="s">
        <v>43</v>
      </c>
      <c r="E14" s="15" t="s">
        <v>44</v>
      </c>
      <c r="F14" s="21" t="s">
        <v>45</v>
      </c>
      <c r="G14" s="22">
        <v>10</v>
      </c>
      <c r="H14" s="22">
        <v>9</v>
      </c>
      <c r="I14" s="21" t="s">
        <v>46</v>
      </c>
    </row>
    <row r="15" ht="44" spans="1:9">
      <c r="A15" s="3"/>
      <c r="B15" s="13" t="s">
        <v>34</v>
      </c>
      <c r="C15" s="14" t="s">
        <v>42</v>
      </c>
      <c r="D15" s="15" t="s">
        <v>47</v>
      </c>
      <c r="E15" s="15" t="s">
        <v>48</v>
      </c>
      <c r="F15" s="21" t="s">
        <v>48</v>
      </c>
      <c r="G15" s="22">
        <v>5</v>
      </c>
      <c r="H15" s="22">
        <v>5</v>
      </c>
      <c r="I15" s="21"/>
    </row>
    <row r="16" ht="44" spans="1:9">
      <c r="A16" s="3"/>
      <c r="B16" s="13" t="s">
        <v>34</v>
      </c>
      <c r="C16" s="14" t="s">
        <v>49</v>
      </c>
      <c r="D16" s="15" t="s">
        <v>50</v>
      </c>
      <c r="E16" s="15" t="s">
        <v>51</v>
      </c>
      <c r="F16" s="21" t="s">
        <v>51</v>
      </c>
      <c r="G16" s="22">
        <v>5</v>
      </c>
      <c r="H16" s="22">
        <v>5</v>
      </c>
      <c r="I16" s="21"/>
    </row>
    <row r="17" ht="15" spans="1:9">
      <c r="A17" s="3"/>
      <c r="B17" s="13" t="s">
        <v>34</v>
      </c>
      <c r="C17" s="14" t="s">
        <v>52</v>
      </c>
      <c r="D17" s="15" t="s">
        <v>53</v>
      </c>
      <c r="E17" s="15" t="s">
        <v>54</v>
      </c>
      <c r="F17" s="21" t="s">
        <v>54</v>
      </c>
      <c r="G17" s="22">
        <v>5</v>
      </c>
      <c r="H17" s="22">
        <v>5</v>
      </c>
      <c r="I17" s="21"/>
    </row>
    <row r="18" ht="29" spans="1:9">
      <c r="A18" s="3"/>
      <c r="B18" s="13" t="s">
        <v>55</v>
      </c>
      <c r="C18" s="14" t="s">
        <v>56</v>
      </c>
      <c r="D18" s="15" t="s">
        <v>57</v>
      </c>
      <c r="E18" s="15" t="s">
        <v>57</v>
      </c>
      <c r="F18" s="21" t="s">
        <v>57</v>
      </c>
      <c r="G18" s="22">
        <v>0</v>
      </c>
      <c r="H18" s="22">
        <v>0</v>
      </c>
      <c r="I18" s="21"/>
    </row>
    <row r="19" ht="29" spans="1:9">
      <c r="A19" s="3"/>
      <c r="B19" s="13" t="s">
        <v>55</v>
      </c>
      <c r="C19" s="14" t="s">
        <v>58</v>
      </c>
      <c r="D19" s="15" t="s">
        <v>59</v>
      </c>
      <c r="E19" s="15" t="s">
        <v>60</v>
      </c>
      <c r="F19" s="21" t="s">
        <v>60</v>
      </c>
      <c r="G19" s="22">
        <v>25</v>
      </c>
      <c r="H19" s="22">
        <v>25</v>
      </c>
      <c r="I19" s="21"/>
    </row>
    <row r="20" ht="29" spans="1:9">
      <c r="A20" s="3"/>
      <c r="B20" s="13" t="s">
        <v>55</v>
      </c>
      <c r="C20" s="14" t="s">
        <v>61</v>
      </c>
      <c r="D20" s="15" t="s">
        <v>57</v>
      </c>
      <c r="E20" s="15" t="s">
        <v>57</v>
      </c>
      <c r="F20" s="21" t="s">
        <v>57</v>
      </c>
      <c r="G20" s="22">
        <v>0</v>
      </c>
      <c r="H20" s="22">
        <v>0</v>
      </c>
      <c r="I20" s="21"/>
    </row>
    <row r="21" ht="29" spans="1:9">
      <c r="A21" s="3"/>
      <c r="B21" s="13" t="s">
        <v>55</v>
      </c>
      <c r="C21" s="14" t="s">
        <v>62</v>
      </c>
      <c r="D21" s="15" t="s">
        <v>63</v>
      </c>
      <c r="E21" s="15" t="s">
        <v>64</v>
      </c>
      <c r="F21" s="21" t="s">
        <v>64</v>
      </c>
      <c r="G21" s="22">
        <v>15</v>
      </c>
      <c r="H21" s="22">
        <v>15</v>
      </c>
      <c r="I21" s="21"/>
    </row>
    <row r="22" ht="15" spans="1:9">
      <c r="A22" s="3"/>
      <c r="B22" s="9" t="s">
        <v>65</v>
      </c>
      <c r="C22" s="12"/>
      <c r="D22" s="12"/>
      <c r="E22" s="12"/>
      <c r="F22" s="10"/>
      <c r="G22" s="17">
        <f ca="1">G5+SUM(INDIRECT("G12:G"&amp;ROW()-1))</f>
        <v>100</v>
      </c>
      <c r="H22" s="17">
        <f ca="1">I5+SUM(INDIRECT("H12:H"&amp;ROW()-1))</f>
        <v>98</v>
      </c>
      <c r="I22" s="17" t="s">
        <v>17</v>
      </c>
    </row>
    <row r="23" ht="14.25" customHeight="1"/>
    <row r="24" ht="14.25" customHeight="1"/>
    <row r="25" ht="14.25" customHeight="1"/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7"/>
    <mergeCell ref="B18:B21"/>
    <mergeCell ref="C12:C13"/>
    <mergeCell ref="C14:C15"/>
  </mergeCells>
  <pageMargins left="0.511805555555556" right="0.156944444444444" top="0.550694444444444" bottom="0.550694444444444" header="0.511805555555556" footer="0.511805555555556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B928645964D64D37A15074908AF8B9E0</vt:lpwstr>
  </property>
  <property fmtid="{D5CDD505-2E9C-101B-9397-08002B2CF9AE}" pid="3" name="KSOProductBuildVer">
    <vt:lpwstr>2052-3.9.1.6204</vt:lpwstr>
  </property>
</Properties>
</file>