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hy\Desktop\"/>
    </mc:Choice>
  </mc:AlternateContent>
  <xr:revisionPtr revIDLastSave="0" documentId="8_{6A4B42DE-5E53-4801-B8CF-C07EF413C44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 concurrentCalc="0"/>
</workbook>
</file>

<file path=xl/calcChain.xml><?xml version="1.0" encoding="utf-8"?>
<calcChain xmlns="http://schemas.openxmlformats.org/spreadsheetml/2006/main">
  <c r="E5" i="1" l="1"/>
  <c r="F5" i="1"/>
  <c r="H5" i="1"/>
  <c r="I5" i="1"/>
  <c r="H23" i="1"/>
  <c r="G23" i="1"/>
  <c r="H8" i="1"/>
  <c r="D8" i="1"/>
  <c r="H7" i="1"/>
  <c r="H6" i="1"/>
</calcChain>
</file>

<file path=xl/sharedStrings.xml><?xml version="1.0" encoding="utf-8"?>
<sst xmlns="http://schemas.openxmlformats.org/spreadsheetml/2006/main" count="92" uniqueCount="63">
  <si>
    <t>项目支出绩效自评表</t>
  </si>
  <si>
    <t>项目名称</t>
  </si>
  <si>
    <t>治水提质综合管理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</si>
  <si>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</si>
  <si>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</si>
  <si>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</si>
  <si>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</si>
  <si>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</si>
  <si>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</si>
  <si>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</si>
  <si>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</si>
  <si>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</si>
  <si>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</si>
  <si>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</si>
  <si>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</si>
  <si>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</si>
  <si>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</si>
  <si>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</si>
  <si>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</si>
  <si>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</si>
  <si>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</si>
  <si>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</si>
  <si>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</si>
  <si>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提供水源大厦食堂全年工作日常职工餐、汛期应急值班用餐、公务接待用餐保障输出；协助负责局机关相关汇报材料撰写、电子收发文、车辆出行等工作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</si>
  <si>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</si>
  <si>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</si>
  <si>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</si>
  <si>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</si>
  <si>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</si>
  <si>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</si>
  <si>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</si>
  <si>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</si>
  <si>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</si>
  <si>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</si>
  <si>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</si>
  <si>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收发文数量</t>
  </si>
  <si>
    <t>≧150000份</t>
  </si>
  <si>
    <t>用餐保障天数</t>
  </si>
  <si>
    <t>≧250天</t>
  </si>
  <si>
    <t>质量指标</t>
  </si>
  <si>
    <t>排版准确率</t>
  </si>
  <si>
    <t>100%</t>
  </si>
  <si>
    <t>材料撰写质量达标率</t>
  </si>
  <si>
    <t>时效指标</t>
  </si>
  <si>
    <t>日常事务完成及时性</t>
  </si>
  <si>
    <t>及时</t>
  </si>
  <si>
    <t>汛期应急值班及时性</t>
  </si>
  <si>
    <t>成本指标</t>
  </si>
  <si>
    <t>成本节约率</t>
  </si>
  <si>
    <t>≤100%</t>
  </si>
  <si>
    <t>效益指标
（40分）</t>
  </si>
  <si>
    <t>经济效益指标</t>
  </si>
  <si>
    <t>不适用</t>
  </si>
  <si>
    <t>无</t>
  </si>
  <si>
    <t>社会效益指标</t>
  </si>
  <si>
    <t>统筹推进水务综合管理工作</t>
  </si>
  <si>
    <t>各项工作有序开展</t>
  </si>
  <si>
    <t>生态效益指标</t>
  </si>
  <si>
    <t>满意度指标</t>
  </si>
  <si>
    <t>用人单位（处室）满意度</t>
  </si>
  <si>
    <t>满意</t>
  </si>
  <si>
    <t>总分</t>
  </si>
  <si>
    <t>正常的保障了职工日常、汛期应急值班、公务接待用餐需求；有效完成了电子收发文、公文排版、材料撰写，用车保障等工作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</si>
</sst>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 "/>
    <numFmt numFmtId="179" formatCode="0_ "/>
  </numFmts>
  <fonts count="6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topLeftCell="A6" zoomScale="108" zoomScaleNormal="108" workbookViewId="0">
      <selection activeCell="B10" sqref="B10:E10"/>
    </sheetView>
  </sheetViews>
  <sheetFormatPr defaultColWidth="9" defaultRowHeight="14" x14ac:dyDescent="0.3"/>
  <cols>
    <col min="1" max="1" width="9.25" style="1" customWidth="1"/>
    <col min="2" max="2" width="9.75" style="1" customWidth="1"/>
    <col min="3" max="3" width="9.4140625" style="1" customWidth="1"/>
    <col min="4" max="4" width="15" style="1" customWidth="1"/>
    <col min="5" max="5" width="14.25" style="1" customWidth="1"/>
    <col min="6" max="6" width="15.1640625" style="1" customWidth="1"/>
    <col min="7" max="8" width="6.75" style="1" customWidth="1"/>
    <col min="9" max="9" width="14.5" style="1" customWidth="1"/>
    <col min="10" max="10" width="42.9140625" style="1" customWidth="1"/>
    <col min="11" max="16384" width="9" style="1"/>
  </cols>
  <sheetData>
    <row r="1" spans="1:9" ht="20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6.5" x14ac:dyDescent="0.3">
      <c r="A2" s="2" t="s">
        <v>1</v>
      </c>
      <c r="B2" s="13" t="s">
        <v>2</v>
      </c>
      <c r="C2" s="14"/>
      <c r="D2" s="14"/>
      <c r="E2" s="15"/>
      <c r="F2" s="2" t="s">
        <v>3</v>
      </c>
      <c r="G2" s="16">
        <v>21998580.399999999</v>
      </c>
      <c r="H2" s="16"/>
      <c r="I2" s="16"/>
    </row>
    <row r="3" spans="1:9" ht="16.5" x14ac:dyDescent="0.3">
      <c r="A3" s="2" t="s">
        <v>4</v>
      </c>
      <c r="B3" s="13" t="s">
        <v>5</v>
      </c>
      <c r="C3" s="14"/>
      <c r="D3" s="14"/>
      <c r="E3" s="15"/>
      <c r="F3" s="2" t="s">
        <v>6</v>
      </c>
      <c r="G3" s="17" t="s">
        <v>7</v>
      </c>
      <c r="H3" s="17"/>
      <c r="I3" s="17"/>
    </row>
    <row r="4" spans="1:9" ht="16.5" x14ac:dyDescent="0.3">
      <c r="A4" s="26" t="s">
        <v>8</v>
      </c>
      <c r="B4" s="18"/>
      <c r="C4" s="18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9" ht="16.5" x14ac:dyDescent="0.3">
      <c r="A5" s="27"/>
      <c r="B5" s="18" t="s">
        <v>15</v>
      </c>
      <c r="C5" s="18"/>
      <c r="D5" s="4">
        <v>5842080.4000000004</v>
      </c>
      <c r="E5" s="4">
        <f>SUM(E6:E8)</f>
        <v>5092580.4000000004</v>
      </c>
      <c r="F5" s="4">
        <f>SUM(F6:F8)</f>
        <v>5082122.07</v>
      </c>
      <c r="G5" s="8">
        <v>10</v>
      </c>
      <c r="H5" s="4">
        <f>IF(AND(E5=0,F5=0),1,IF(E5=0,0,ROUND(F5/E5,2)))</f>
        <v>1</v>
      </c>
      <c r="I5" s="4">
        <f>ROUND(H5*G5,2)</f>
        <v>10</v>
      </c>
    </row>
    <row r="6" spans="1:9" ht="16.5" x14ac:dyDescent="0.3">
      <c r="A6" s="27"/>
      <c r="B6" s="19" t="s">
        <v>16</v>
      </c>
      <c r="C6" s="20"/>
      <c r="D6" s="4">
        <v>5842080.4000000004</v>
      </c>
      <c r="E6" s="9">
        <v>5092580.4000000004</v>
      </c>
      <c r="F6" s="9">
        <v>5082122.07</v>
      </c>
      <c r="G6" s="7" t="s">
        <v>17</v>
      </c>
      <c r="H6" s="4">
        <f t="shared" ref="H6:H8" si="0">IF(AND(E6=0,F6=0),1,IF(E6=0,0,ROUND(F6/E6,2)))</f>
        <v>1</v>
      </c>
      <c r="I6" s="7" t="s">
        <v>17</v>
      </c>
    </row>
    <row r="7" spans="1:9" ht="16.5" x14ac:dyDescent="0.3">
      <c r="A7" s="27"/>
      <c r="B7" s="19" t="s">
        <v>18</v>
      </c>
      <c r="C7" s="20"/>
      <c r="D7" s="4">
        <v>0</v>
      </c>
      <c r="E7" s="9">
        <v>0</v>
      </c>
      <c r="F7" s="9">
        <v>0</v>
      </c>
      <c r="G7" s="7" t="s">
        <v>17</v>
      </c>
      <c r="H7" s="4">
        <f t="shared" si="0"/>
        <v>1</v>
      </c>
      <c r="I7" s="7" t="s">
        <v>17</v>
      </c>
    </row>
    <row r="8" spans="1:9" ht="16.5" x14ac:dyDescent="0.3">
      <c r="A8" s="28"/>
      <c r="B8" s="18" t="s">
        <v>19</v>
      </c>
      <c r="C8" s="18"/>
      <c r="D8" s="4">
        <f>D5-D6-D7</f>
        <v>0</v>
      </c>
      <c r="E8" s="9">
        <v>0</v>
      </c>
      <c r="F8" s="9">
        <v>0</v>
      </c>
      <c r="G8" s="7" t="s">
        <v>17</v>
      </c>
      <c r="H8" s="4">
        <f t="shared" si="0"/>
        <v>1</v>
      </c>
      <c r="I8" s="7" t="s">
        <v>17</v>
      </c>
    </row>
    <row r="9" spans="1:9" ht="16.5" x14ac:dyDescent="0.3">
      <c r="A9" s="18" t="s">
        <v>20</v>
      </c>
      <c r="B9" s="19" t="s">
        <v>21</v>
      </c>
      <c r="C9" s="21"/>
      <c r="D9" s="21"/>
      <c r="E9" s="20"/>
      <c r="F9" s="18" t="s">
        <v>22</v>
      </c>
      <c r="G9" s="18"/>
      <c r="H9" s="18"/>
      <c r="I9" s="18"/>
    </row>
    <row r="10" spans="1:9" ht="76" customHeight="1" x14ac:dyDescent="0.3">
      <c r="A10" s="18"/>
      <c r="B10" s="22" t="s">
        <v>23</v>
      </c>
      <c r="C10" s="23"/>
      <c r="D10" s="23"/>
      <c r="E10" s="24"/>
      <c r="F10" s="25" t="s">
        <v>62</v>
      </c>
      <c r="G10" s="25"/>
      <c r="H10" s="25"/>
      <c r="I10" s="25"/>
    </row>
    <row r="11" spans="1:9" ht="33" x14ac:dyDescent="0.3">
      <c r="A11" s="18" t="s">
        <v>24</v>
      </c>
      <c r="B11" s="3" t="s">
        <v>25</v>
      </c>
      <c r="C11" s="3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spans="1:9" ht="16.5" x14ac:dyDescent="0.3">
      <c r="A12" s="18"/>
      <c r="B12" s="29" t="s">
        <v>33</v>
      </c>
      <c r="C12" s="30" t="s">
        <v>34</v>
      </c>
      <c r="D12" s="6" t="s">
        <v>35</v>
      </c>
      <c r="E12" s="6" t="s">
        <v>36</v>
      </c>
      <c r="F12" s="6" t="s">
        <v>36</v>
      </c>
      <c r="G12" s="11">
        <v>7</v>
      </c>
      <c r="H12" s="11">
        <v>7</v>
      </c>
      <c r="I12" s="10"/>
    </row>
    <row r="13" spans="1:9" ht="16.5" x14ac:dyDescent="0.3">
      <c r="A13" s="18"/>
      <c r="B13" s="29" t="s">
        <v>33</v>
      </c>
      <c r="C13" s="30" t="s">
        <v>34</v>
      </c>
      <c r="D13" s="6" t="s">
        <v>37</v>
      </c>
      <c r="E13" s="6" t="s">
        <v>38</v>
      </c>
      <c r="F13" s="6" t="s">
        <v>38</v>
      </c>
      <c r="G13" s="11">
        <v>7</v>
      </c>
      <c r="H13" s="11">
        <v>7</v>
      </c>
      <c r="I13" s="10"/>
    </row>
    <row r="14" spans="1:9" ht="16.5" x14ac:dyDescent="0.3">
      <c r="A14" s="18"/>
      <c r="B14" s="29"/>
      <c r="C14" s="31" t="s">
        <v>39</v>
      </c>
      <c r="D14" s="6" t="s">
        <v>40</v>
      </c>
      <c r="E14" s="6" t="s">
        <v>41</v>
      </c>
      <c r="F14" s="6" t="s">
        <v>41</v>
      </c>
      <c r="G14" s="11">
        <v>7</v>
      </c>
      <c r="H14" s="11">
        <v>7</v>
      </c>
      <c r="I14" s="10"/>
    </row>
    <row r="15" spans="1:9" ht="33" x14ac:dyDescent="0.3">
      <c r="A15" s="18"/>
      <c r="B15" s="29" t="s">
        <v>33</v>
      </c>
      <c r="C15" s="32"/>
      <c r="D15" s="6" t="s">
        <v>42</v>
      </c>
      <c r="E15" s="6" t="s">
        <v>41</v>
      </c>
      <c r="F15" s="6" t="s">
        <v>41</v>
      </c>
      <c r="G15" s="11">
        <v>7</v>
      </c>
      <c r="H15" s="11">
        <v>7</v>
      </c>
      <c r="I15" s="10"/>
    </row>
    <row r="16" spans="1:9" ht="33" x14ac:dyDescent="0.3">
      <c r="A16" s="18"/>
      <c r="B16" s="29" t="s">
        <v>33</v>
      </c>
      <c r="C16" s="33" t="s">
        <v>43</v>
      </c>
      <c r="D16" s="6" t="s">
        <v>44</v>
      </c>
      <c r="E16" s="6" t="s">
        <v>45</v>
      </c>
      <c r="F16" s="6" t="s">
        <v>45</v>
      </c>
      <c r="G16" s="11">
        <v>7</v>
      </c>
      <c r="H16" s="11">
        <v>7</v>
      </c>
      <c r="I16" s="10"/>
    </row>
    <row r="17" spans="1:9" ht="33" x14ac:dyDescent="0.3">
      <c r="A17" s="18"/>
      <c r="B17" s="29"/>
      <c r="C17" s="32"/>
      <c r="D17" s="6" t="s">
        <v>46</v>
      </c>
      <c r="E17" s="6" t="s">
        <v>45</v>
      </c>
      <c r="F17" s="6" t="s">
        <v>45</v>
      </c>
      <c r="G17" s="11">
        <v>7</v>
      </c>
      <c r="H17" s="11">
        <v>7</v>
      </c>
      <c r="I17" s="10"/>
    </row>
    <row r="18" spans="1:9" ht="16.5" x14ac:dyDescent="0.3">
      <c r="A18" s="18"/>
      <c r="B18" s="29" t="s">
        <v>33</v>
      </c>
      <c r="C18" s="5" t="s">
        <v>47</v>
      </c>
      <c r="D18" s="6" t="s">
        <v>48</v>
      </c>
      <c r="E18" s="6" t="s">
        <v>49</v>
      </c>
      <c r="F18" s="10" t="s">
        <v>49</v>
      </c>
      <c r="G18" s="11">
        <v>8</v>
      </c>
      <c r="H18" s="11">
        <v>8</v>
      </c>
      <c r="I18" s="10"/>
    </row>
    <row r="19" spans="1:9" ht="33" x14ac:dyDescent="0.3">
      <c r="A19" s="18"/>
      <c r="B19" s="29" t="s">
        <v>50</v>
      </c>
      <c r="C19" s="5" t="s">
        <v>51</v>
      </c>
      <c r="D19" s="6" t="s">
        <v>52</v>
      </c>
      <c r="E19" s="6" t="s">
        <v>52</v>
      </c>
      <c r="F19" s="10" t="s">
        <v>53</v>
      </c>
      <c r="G19" s="11">
        <v>0</v>
      </c>
      <c r="H19" s="11">
        <v>0</v>
      </c>
      <c r="I19" s="10"/>
    </row>
    <row r="20" spans="1:9" ht="33" x14ac:dyDescent="0.3">
      <c r="A20" s="18"/>
      <c r="B20" s="29" t="s">
        <v>50</v>
      </c>
      <c r="C20" s="5" t="s">
        <v>54</v>
      </c>
      <c r="D20" s="6" t="s">
        <v>55</v>
      </c>
      <c r="E20" s="6" t="s">
        <v>56</v>
      </c>
      <c r="F20" s="10" t="s">
        <v>56</v>
      </c>
      <c r="G20" s="11">
        <v>24</v>
      </c>
      <c r="H20" s="11">
        <v>24</v>
      </c>
      <c r="I20" s="10"/>
    </row>
    <row r="21" spans="1:9" ht="33" x14ac:dyDescent="0.3">
      <c r="A21" s="18"/>
      <c r="B21" s="29" t="s">
        <v>50</v>
      </c>
      <c r="C21" s="5" t="s">
        <v>57</v>
      </c>
      <c r="D21" s="6" t="s">
        <v>52</v>
      </c>
      <c r="E21" s="6" t="s">
        <v>52</v>
      </c>
      <c r="F21" s="10" t="s">
        <v>53</v>
      </c>
      <c r="G21" s="11">
        <v>0</v>
      </c>
      <c r="H21" s="11">
        <v>0</v>
      </c>
      <c r="I21" s="10"/>
    </row>
    <row r="22" spans="1:9" ht="33" x14ac:dyDescent="0.3">
      <c r="A22" s="18"/>
      <c r="B22" s="29" t="s">
        <v>50</v>
      </c>
      <c r="C22" s="5" t="s">
        <v>58</v>
      </c>
      <c r="D22" s="6" t="s">
        <v>59</v>
      </c>
      <c r="E22" s="6" t="s">
        <v>60</v>
      </c>
      <c r="F22" s="10" t="s">
        <v>60</v>
      </c>
      <c r="G22" s="11">
        <v>16</v>
      </c>
      <c r="H22" s="11">
        <v>16</v>
      </c>
      <c r="I22" s="10"/>
    </row>
    <row r="23" spans="1:9" ht="16.5" x14ac:dyDescent="0.3">
      <c r="A23" s="2"/>
      <c r="B23" s="19" t="s">
        <v>61</v>
      </c>
      <c r="C23" s="21"/>
      <c r="D23" s="21"/>
      <c r="E23" s="21"/>
      <c r="F23" s="20"/>
      <c r="G23" s="7">
        <f ca="1">G5+SUM(INDIRECT("G12:G"&amp;ROW()-1))</f>
        <v>100</v>
      </c>
      <c r="H23" s="7">
        <f ca="1">I5+SUM(INDIRECT("H12:H"&amp;ROW()-1))</f>
        <v>100</v>
      </c>
      <c r="I23" s="7" t="s">
        <v>17</v>
      </c>
    </row>
  </sheetData>
  <mergeCells count="23">
    <mergeCell ref="A4:A8"/>
    <mergeCell ref="A9:A10"/>
    <mergeCell ref="A11:A22"/>
    <mergeCell ref="B12:B18"/>
    <mergeCell ref="B19:B22"/>
    <mergeCell ref="B9:E9"/>
    <mergeCell ref="F9:I9"/>
    <mergeCell ref="B10:E10"/>
    <mergeCell ref="F10:I10"/>
    <mergeCell ref="B23:F23"/>
    <mergeCell ref="C12:C13"/>
    <mergeCell ref="C14:C15"/>
    <mergeCell ref="C16:C17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51180555555555596" right="0.15625" top="0.55000000000000004" bottom="0.55000000000000004" header="0.51180555555555596" footer="0.51180555555555596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hy</cp:lastModifiedBy>
  <dcterms:created xsi:type="dcterms:W3CDTF">2015-06-06T18:19:00Z</dcterms:created>
  <dcterms:modified xsi:type="dcterms:W3CDTF">2021-10-17T13:14:46Z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FB73CC01331243398619F2066AC86F56</vt:lpwstr>
  </property>
  <property fmtid="{D5CDD505-2E9C-101B-9397-08002B2CF9AE}" pid="3" name="KSOProductBuildVer">
    <vt:lpwstr>2052-3.9.1.6204</vt:lpwstr>
  </property>
</Properties>
</file>