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920"/>
  </bookViews>
  <sheets>
    <sheet name="Sheet1" sheetId="1" r:id="rId1"/>
  </sheets>
  <calcPr calcId="144525" concurrentCalc="0"/>
</workbook>
</file>

<file path=xl/sharedStrings.xml><?xml version="1.0" encoding="utf-8"?>
<sst xmlns="http://schemas.openxmlformats.org/spreadsheetml/2006/main" count="64">
  <si>
    <t>项目支出绩效自评表</t>
  </si>
  <si>
    <t>项目名称</t>
  </si>
  <si>
    <t>水务项目技术审查、设计变更审查管理及重大专题研讨</t>
  </si>
  <si>
    <t>项目金额</t>
  </si>
  <si>
    <t>主管部门</t>
  </si>
  <si>
    <t>深圳市水务局</t>
  </si>
  <si>
    <t>实施单位</t>
  </si>
  <si>
    <t>深圳市水务局（行政）</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</si>
  <si>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</si>
  <si>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</si>
  <si>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</si>
  <si>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</si>
  <si>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</si>
  <si>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</si>
  <si>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</si>
  <si>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</si>
  <si>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</si>
  <si>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</si>
  <si>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</si>
  <si>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</si>
  <si>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</si>
  <si>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</si>
  <si>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</si>
  <si>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结合年度预算及工作计划，为提升工程质量、严控项目投资，及时完成100项技术方案评审，完成30项重大建设项目技术路线及先进水务治理技术论证研讨，保证专家评审意见或研讨意见完整真实、符合相关管理标准要求。</t>
  </si>
  <si>
    <t>实际完成86项项目技术方案评审，18项重大建设项目技术路线及先进水务治理技术论证研讨，专家评审意见或研讨意见完整真实、符合相关管理标准要求。</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</si>
  <si>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</si>
  <si>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</si>
  <si>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</si>
  <si>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</si>
  <si>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</si>
  <si>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</si>
  <si>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</si>
  <si>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</si>
  <si>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</si>
  <si>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</si>
  <si>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</si>
  <si>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项目技术方案评审数量</t>
  </si>
  <si>
    <t>100项</t>
  </si>
  <si>
    <t>86</t>
  </si>
  <si>
    <t>项目评审数量由报审水务项目数量决定，经过2019年及前几年大量水务工程的实施，2020年报审水务项目数量有所减少。改进措施：根据实际情况优化年度指标值。</t>
  </si>
  <si>
    <t>重大建设项目技术路线及先进水务治理技术论证研讨数量</t>
  </si>
  <si>
    <t>30项</t>
  </si>
  <si>
    <t>18</t>
  </si>
  <si>
    <t>经过2019年及前几年大量水务工程的实施，2020年水务项目数量有所减少，需要组织的重大建设项目技术路线及先进水务治理技术论证研讨数量减少。改进措施：根据实际情况优化年度指标值。</t>
  </si>
  <si>
    <t>质量指标</t>
  </si>
  <si>
    <t>专家评审意见、研讨意见</t>
  </si>
  <si>
    <t>完整真实，符合相关管理标准要求</t>
  </si>
  <si>
    <t>时效指标</t>
  </si>
  <si>
    <t>项目评审、技术研讨完成时间</t>
  </si>
  <si>
    <t>及时</t>
  </si>
  <si>
    <t>成本指标</t>
  </si>
  <si>
    <t>成本节约率</t>
  </si>
  <si>
    <t>≤100%</t>
  </si>
  <si>
    <t>效益指标
（40分）</t>
  </si>
  <si>
    <t>经济效益指标</t>
  </si>
  <si>
    <t>不适用</t>
  </si>
  <si>
    <t>社会效益指标</t>
  </si>
  <si>
    <t>提升工程质量，严控项目投资</t>
  </si>
  <si>
    <t>有效提升</t>
  </si>
  <si>
    <t>生态效益指标</t>
  </si>
  <si>
    <t>满意度指标</t>
  </si>
  <si>
    <t>对服务单位的满意度</t>
  </si>
  <si>
    <t>满意</t>
  </si>
  <si>
    <t>总分</t>
  </si>
</sst>
</file>

<file path=xl/styles.xml><?xml version="1.0" encoding="utf-8"?>
<styleSheet xmlns="http://schemas.openxmlformats.org/spreadsheetml/2006/main">
  <numFmts count="6">
    <numFmt numFmtId="176" formatCode="0_ "/>
    <numFmt numFmtId="44" formatCode="_ &quot;￥&quot;* #,##0.00_ ;_ &quot;￥&quot;* \-#,##0.00_ ;_ &quot;￥&quot;* &quot;-&quot;??_ ;_ @_ "/>
    <numFmt numFmtId="43" formatCode="_ * #,##0.00_ ;_ * \-#,##0.00_ ;_ * &quot;-&quot;??_ ;_ @_ "/>
    <numFmt numFmtId="177" formatCode="0.00_ "/>
    <numFmt numFmtId="41" formatCode="_ * #,##0_ ;_ * \-#,##0_ ;_ * &quot;-&quot;_ ;_ @_ "/>
    <numFmt numFmtId="42" formatCode="_ &quot;￥&quot;* #,##0_ ;_ &quot;￥&quot;* \-#,##0_ ;_ &quot;￥&quot;*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sz val="11"/>
      <color theme="0"/>
      <name val="等线"/>
      <charset val="0"/>
      <scheme val="minor"/>
    </font>
    <font>
      <u/>
      <sz val="11"/>
      <color rgb="FF0000FF"/>
      <name val="等线"/>
      <charset val="0"/>
      <scheme val="minor"/>
    </font>
    <font>
      <sz val="11"/>
      <color rgb="FF9C6500"/>
      <name val="等线"/>
      <charset val="0"/>
      <scheme val="minor"/>
    </font>
    <font>
      <u/>
      <sz val="11"/>
      <color rgb="FF800080"/>
      <name val="等线"/>
      <charset val="0"/>
      <scheme val="minor"/>
    </font>
    <font>
      <b/>
      <sz val="11"/>
      <color theme="3"/>
      <name val="等线"/>
      <charset val="134"/>
      <scheme val="minor"/>
    </font>
    <font>
      <b/>
      <sz val="13"/>
      <color theme="3"/>
      <name val="等线"/>
      <charset val="134"/>
      <scheme val="minor"/>
    </font>
    <font>
      <b/>
      <sz val="11"/>
      <color rgb="FF3F3F3F"/>
      <name val="等线"/>
      <charset val="0"/>
      <scheme val="minor"/>
    </font>
    <font>
      <sz val="11"/>
      <color rgb="FF006100"/>
      <name val="等线"/>
      <charset val="0"/>
      <scheme val="minor"/>
    </font>
    <font>
      <sz val="11"/>
      <color rgb="FFFF0000"/>
      <name val="等线"/>
      <charset val="0"/>
      <scheme val="minor"/>
    </font>
    <font>
      <b/>
      <sz val="18"/>
      <color theme="3"/>
      <name val="等线"/>
      <charset val="134"/>
      <scheme val="minor"/>
    </font>
    <font>
      <b/>
      <sz val="11"/>
      <color rgb="FFFFFFFF"/>
      <name val="等线"/>
      <charset val="0"/>
      <scheme val="minor"/>
    </font>
    <font>
      <b/>
      <sz val="11"/>
      <color rgb="FFFA7D00"/>
      <name val="等线"/>
      <charset val="0"/>
      <scheme val="minor"/>
    </font>
    <font>
      <b/>
      <sz val="15"/>
      <color theme="3"/>
      <name val="等线"/>
      <charset val="134"/>
      <scheme val="minor"/>
    </font>
    <font>
      <sz val="11"/>
      <color rgb="FF3F3F76"/>
      <name val="等线"/>
      <charset val="0"/>
      <scheme val="minor"/>
    </font>
    <font>
      <b/>
      <sz val="11"/>
      <color theme="1"/>
      <name val="等线"/>
      <charset val="0"/>
      <scheme val="minor"/>
    </font>
    <font>
      <sz val="11"/>
      <color rgb="FF9C0006"/>
      <name val="等线"/>
      <charset val="0"/>
      <scheme val="minor"/>
    </font>
    <font>
      <i/>
      <sz val="11"/>
      <color rgb="FF7F7F7F"/>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0" fontId="6" fillId="25" borderId="0" applyNumberFormat="0" applyBorder="0" applyAlignment="0" applyProtection="0">
      <alignment vertical="center"/>
    </xf>
    <xf numFmtId="0" fontId="5" fillId="27" borderId="0" applyNumberFormat="0" applyBorder="0" applyAlignment="0" applyProtection="0">
      <alignment vertical="center"/>
    </xf>
    <xf numFmtId="0" fontId="6" fillId="30" borderId="0" applyNumberFormat="0" applyBorder="0" applyAlignment="0" applyProtection="0">
      <alignment vertical="center"/>
    </xf>
    <xf numFmtId="0" fontId="19" fillId="32" borderId="14" applyNumberFormat="0" applyAlignment="0" applyProtection="0">
      <alignment vertical="center"/>
    </xf>
    <xf numFmtId="0" fontId="5" fillId="13" borderId="0" applyNumberFormat="0" applyBorder="0" applyAlignment="0" applyProtection="0">
      <alignment vertical="center"/>
    </xf>
    <xf numFmtId="0" fontId="5" fillId="28" borderId="0" applyNumberFormat="0" applyBorder="0" applyAlignment="0" applyProtection="0">
      <alignment vertical="center"/>
    </xf>
    <xf numFmtId="44" fontId="0" fillId="0" borderId="0" applyFont="0" applyFill="0" applyBorder="0" applyAlignment="0" applyProtection="0">
      <alignment vertical="center"/>
    </xf>
    <xf numFmtId="0" fontId="6" fillId="24" borderId="0" applyNumberFormat="0" applyBorder="0" applyAlignment="0" applyProtection="0">
      <alignment vertical="center"/>
    </xf>
    <xf numFmtId="9" fontId="0" fillId="0" borderId="0" applyFont="0" applyFill="0" applyBorder="0" applyAlignment="0" applyProtection="0">
      <alignment vertical="center"/>
    </xf>
    <xf numFmtId="0" fontId="6" fillId="29" borderId="0" applyNumberFormat="0" applyBorder="0" applyAlignment="0" applyProtection="0">
      <alignment vertical="center"/>
    </xf>
    <xf numFmtId="0" fontId="6" fillId="26"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6" fillId="20" borderId="0" applyNumberFormat="0" applyBorder="0" applyAlignment="0" applyProtection="0">
      <alignment vertical="center"/>
    </xf>
    <xf numFmtId="0" fontId="17" fillId="17" borderId="14" applyNumberFormat="0" applyAlignment="0" applyProtection="0">
      <alignment vertical="center"/>
    </xf>
    <xf numFmtId="0" fontId="6" fillId="23" borderId="0" applyNumberFormat="0" applyBorder="0" applyAlignment="0" applyProtection="0">
      <alignment vertical="center"/>
    </xf>
    <xf numFmtId="0" fontId="8" fillId="9" borderId="0" applyNumberFormat="0" applyBorder="0" applyAlignment="0" applyProtection="0">
      <alignment vertical="center"/>
    </xf>
    <xf numFmtId="0" fontId="5" fillId="11" borderId="0" applyNumberFormat="0" applyBorder="0" applyAlignment="0" applyProtection="0">
      <alignment vertical="center"/>
    </xf>
    <xf numFmtId="0" fontId="13" fillId="19" borderId="0" applyNumberFormat="0" applyBorder="0" applyAlignment="0" applyProtection="0">
      <alignment vertical="center"/>
    </xf>
    <xf numFmtId="0" fontId="5" fillId="3" borderId="0" applyNumberFormat="0" applyBorder="0" applyAlignment="0" applyProtection="0">
      <alignment vertical="center"/>
    </xf>
    <xf numFmtId="0" fontId="20" fillId="0" borderId="17" applyNumberFormat="0" applyFill="0" applyAlignment="0" applyProtection="0">
      <alignment vertical="center"/>
    </xf>
    <xf numFmtId="0" fontId="21" fillId="33" borderId="0" applyNumberFormat="0" applyBorder="0" applyAlignment="0" applyProtection="0">
      <alignment vertical="center"/>
    </xf>
    <xf numFmtId="0" fontId="16" fillId="21" borderId="13" applyNumberFormat="0" applyAlignment="0" applyProtection="0">
      <alignment vertical="center"/>
    </xf>
    <xf numFmtId="0" fontId="12" fillId="17" borderId="12" applyNumberFormat="0" applyAlignment="0" applyProtection="0">
      <alignment vertical="center"/>
    </xf>
    <xf numFmtId="0" fontId="18" fillId="0" borderId="11" applyNumberFormat="0" applyFill="0" applyAlignment="0" applyProtection="0">
      <alignment vertical="center"/>
    </xf>
    <xf numFmtId="0" fontId="22" fillId="0" borderId="0" applyNumberFormat="0" applyFill="0" applyBorder="0" applyAlignment="0" applyProtection="0">
      <alignment vertical="center"/>
    </xf>
    <xf numFmtId="0" fontId="5" fillId="16"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5" borderId="0" applyNumberFormat="0" applyBorder="0" applyAlignment="0" applyProtection="0">
      <alignment vertical="center"/>
    </xf>
    <xf numFmtId="0" fontId="14" fillId="0" borderId="0" applyNumberFormat="0" applyFill="0" applyBorder="0" applyAlignment="0" applyProtection="0">
      <alignment vertical="center"/>
    </xf>
    <xf numFmtId="0" fontId="6" fillId="14" borderId="0" applyNumberFormat="0" applyBorder="0" applyAlignment="0" applyProtection="0">
      <alignment vertical="center"/>
    </xf>
    <xf numFmtId="0" fontId="0" fillId="31" borderId="15" applyNumberFormat="0" applyFont="0" applyAlignment="0" applyProtection="0">
      <alignment vertical="center"/>
    </xf>
    <xf numFmtId="0" fontId="5" fillId="12" borderId="0" applyNumberFormat="0" applyBorder="0" applyAlignment="0" applyProtection="0">
      <alignment vertical="center"/>
    </xf>
    <xf numFmtId="0" fontId="6" fillId="10" borderId="0" applyNumberFormat="0" applyBorder="0" applyAlignment="0" applyProtection="0">
      <alignment vertical="center"/>
    </xf>
    <xf numFmtId="0" fontId="5" fillId="8"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11" applyNumberFormat="0" applyFill="0" applyAlignment="0" applyProtection="0">
      <alignment vertical="center"/>
    </xf>
    <xf numFmtId="0" fontId="5" fillId="7" borderId="0" applyNumberFormat="0" applyBorder="0" applyAlignment="0" applyProtection="0">
      <alignment vertical="center"/>
    </xf>
    <xf numFmtId="0" fontId="10" fillId="0" borderId="16" applyNumberFormat="0" applyFill="0" applyAlignment="0" applyProtection="0">
      <alignment vertical="center"/>
    </xf>
    <xf numFmtId="0" fontId="6" fillId="6" borderId="0" applyNumberFormat="0" applyBorder="0" applyAlignment="0" applyProtection="0">
      <alignment vertical="center"/>
    </xf>
    <xf numFmtId="0" fontId="5" fillId="4" borderId="0" applyNumberFormat="0" applyBorder="0" applyAlignment="0" applyProtection="0">
      <alignment vertical="center"/>
    </xf>
    <xf numFmtId="0" fontId="4" fillId="0" borderId="10" applyNumberFormat="0" applyFill="0" applyAlignment="0" applyProtection="0">
      <alignment vertical="center"/>
    </xf>
  </cellStyleXfs>
  <cellXfs count="25">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0" fillId="0" borderId="9" xfId="0" applyBorder="1" applyAlignment="1">
      <alignment horizontal="center" vertical="center" wrapText="1"/>
    </xf>
    <xf numFmtId="0" fontId="0" fillId="0" borderId="0" xfId="0"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9"/>
  <sheetViews>
    <sheetView tabSelected="1" zoomScale="90" zoomScaleNormal="90" topLeftCell="A12" workbookViewId="0">
      <selection activeCell="E12" sqref="E12"/>
    </sheetView>
  </sheetViews>
  <sheetFormatPr defaultColWidth="9" defaultRowHeight="12.4"/>
  <cols>
    <col min="1" max="1" width="9.25" style="1" customWidth="1"/>
    <col min="2" max="2" width="9.72321428571429" style="1" customWidth="1"/>
    <col min="3" max="3" width="9.41071428571429" style="1" customWidth="1"/>
    <col min="4" max="4" width="15.0446428571429" style="1" customWidth="1"/>
    <col min="5" max="5" width="14.2142857142857" style="1" customWidth="1"/>
    <col min="6" max="6" width="15.2053571428571" style="1" customWidth="1"/>
    <col min="7" max="8" width="6.77678571428571" style="1" customWidth="1"/>
    <col min="9" max="9" width="14.4821428571429" style="1" customWidth="1"/>
    <col min="10" max="16384" width="9" style="1"/>
  </cols>
  <sheetData>
    <row r="1" ht="18" spans="1:9">
      <c r="A1" s="2" t="s">
        <v>0</v>
      </c>
      <c r="B1" s="2"/>
      <c r="C1" s="2"/>
      <c r="D1" s="2"/>
      <c r="E1" s="2"/>
      <c r="F1" s="2"/>
      <c r="G1" s="2"/>
      <c r="H1" s="2"/>
      <c r="I1" s="2"/>
    </row>
    <row r="2" ht="15" spans="1:9">
      <c r="A2" s="3" t="s">
        <v>1</v>
      </c>
      <c r="B2" s="4" t="s">
        <v>2</v>
      </c>
      <c r="C2" s="5"/>
      <c r="D2" s="5"/>
      <c r="E2" s="18"/>
      <c r="F2" s="3" t="s">
        <v>3</v>
      </c>
      <c r="G2" s="19">
        <v>19230000</v>
      </c>
      <c r="H2" s="19"/>
      <c r="I2" s="19"/>
    </row>
    <row r="3" ht="15" spans="1:9">
      <c r="A3" s="3" t="s">
        <v>4</v>
      </c>
      <c r="B3" s="4" t="s">
        <v>5</v>
      </c>
      <c r="C3" s="5"/>
      <c r="D3" s="5"/>
      <c r="E3" s="18"/>
      <c r="F3" s="3" t="s">
        <v>6</v>
      </c>
      <c r="G3" s="20" t="s">
        <v>7</v>
      </c>
      <c r="H3" s="20"/>
      <c r="I3" s="20"/>
    </row>
    <row r="4" ht="29" spans="1:9">
      <c r="A4" s="6" t="s">
        <v>8</v>
      </c>
      <c r="B4" s="3"/>
      <c r="C4" s="3"/>
      <c r="D4" s="3" t="s">
        <v>9</v>
      </c>
      <c r="E4" s="3" t="s">
        <v>10</v>
      </c>
      <c r="F4" s="3" t="s">
        <v>11</v>
      </c>
      <c r="G4" s="3" t="s">
        <v>12</v>
      </c>
      <c r="H4" s="3" t="s">
        <v>13</v>
      </c>
      <c r="I4" s="3" t="s">
        <v>14</v>
      </c>
    </row>
    <row r="5" ht="14.4" spans="1:9">
      <c r="A5" s="7"/>
      <c r="B5" s="3" t="s">
        <v>15</v>
      </c>
      <c r="C5" s="3"/>
      <c r="D5" s="8">
        <v>4600000</v>
      </c>
      <c r="E5" s="8">
        <f>SUM(E6:E8)</f>
        <v>4600000</v>
      </c>
      <c r="F5" s="8">
        <f>SUM(F6:F8)</f>
        <v>4598757</v>
      </c>
      <c r="G5" s="21">
        <v>10</v>
      </c>
      <c r="H5" s="8">
        <f>IF(AND(E5=0,F5=0),1,IF(E5=0,0,ROUND(F5/E5,2)))</f>
        <v>1</v>
      </c>
      <c r="I5" s="8">
        <f>ROUND(H5*G5,2)</f>
        <v>10</v>
      </c>
    </row>
    <row r="6" ht="15" spans="1:9">
      <c r="A6" s="7"/>
      <c r="B6" s="9" t="s">
        <v>16</v>
      </c>
      <c r="C6" s="10"/>
      <c r="D6" s="8">
        <v>4600000</v>
      </c>
      <c r="E6" s="22">
        <v>4600000</v>
      </c>
      <c r="F6" s="22">
        <v>4598757</v>
      </c>
      <c r="G6" s="19" t="s">
        <v>17</v>
      </c>
      <c r="H6" s="8">
        <f t="shared" ref="H6:H8" si="0">IF(AND(E6=0,F6=0),1,IF(E6=0,0,ROUND(F6/E6,2)))</f>
        <v>1</v>
      </c>
      <c r="I6" s="19" t="s">
        <v>17</v>
      </c>
    </row>
    <row r="7" ht="15" spans="1:9">
      <c r="A7" s="7"/>
      <c r="B7" s="9" t="s">
        <v>18</v>
      </c>
      <c r="C7" s="10"/>
      <c r="D7" s="8">
        <v>0</v>
      </c>
      <c r="E7" s="22">
        <v>0</v>
      </c>
      <c r="F7" s="22">
        <v>0</v>
      </c>
      <c r="G7" s="19" t="s">
        <v>17</v>
      </c>
      <c r="H7" s="8">
        <f t="shared" si="0"/>
        <v>1</v>
      </c>
      <c r="I7" s="19" t="s">
        <v>17</v>
      </c>
    </row>
    <row r="8" ht="15" spans="1:9">
      <c r="A8" s="11"/>
      <c r="B8" s="3" t="s">
        <v>19</v>
      </c>
      <c r="C8" s="3"/>
      <c r="D8" s="8">
        <f>D5-D6-D7</f>
        <v>0</v>
      </c>
      <c r="E8" s="22">
        <v>0</v>
      </c>
      <c r="F8" s="22">
        <v>0</v>
      </c>
      <c r="G8" s="19" t="s">
        <v>17</v>
      </c>
      <c r="H8" s="8">
        <f t="shared" si="0"/>
        <v>1</v>
      </c>
      <c r="I8" s="19" t="s">
        <v>17</v>
      </c>
    </row>
    <row r="9" ht="14.4" spans="1:9">
      <c r="A9" s="3" t="s">
        <v>20</v>
      </c>
      <c r="B9" s="9" t="s">
        <v>21</v>
      </c>
      <c r="C9" s="12"/>
      <c r="D9" s="12"/>
      <c r="E9" s="10"/>
      <c r="F9" s="3" t="s">
        <v>22</v>
      </c>
      <c r="G9" s="3"/>
      <c r="H9" s="3"/>
      <c r="I9" s="3"/>
    </row>
    <row r="10" ht="74" customHeight="1" spans="1:9">
      <c r="A10" s="3"/>
      <c r="B10" s="4" t="s">
        <v>23</v>
      </c>
      <c r="C10" s="5"/>
      <c r="D10" s="5"/>
      <c r="E10" s="18"/>
      <c r="F10" s="23" t="s">
        <v>24</v>
      </c>
      <c r="G10" s="23"/>
      <c r="H10" s="23"/>
      <c r="I10" s="23"/>
    </row>
    <row r="11" ht="29" spans="1:9">
      <c r="A11" s="3" t="s">
        <v>25</v>
      </c>
      <c r="B11" s="6" t="s">
        <v>26</v>
      </c>
      <c r="C11" s="6" t="s">
        <v>27</v>
      </c>
      <c r="D11" s="3" t="s">
        <v>28</v>
      </c>
      <c r="E11" s="3" t="s">
        <v>29</v>
      </c>
      <c r="F11" s="3" t="s">
        <v>30</v>
      </c>
      <c r="G11" s="3" t="s">
        <v>31</v>
      </c>
      <c r="H11" s="3" t="s">
        <v>32</v>
      </c>
      <c r="I11" s="3" t="s">
        <v>33</v>
      </c>
    </row>
    <row r="12" s="1" customFormat="1" ht="188" spans="1:9">
      <c r="A12" s="3"/>
      <c r="B12" s="13" t="s">
        <v>34</v>
      </c>
      <c r="C12" s="14" t="s">
        <v>35</v>
      </c>
      <c r="D12" s="15" t="s">
        <v>36</v>
      </c>
      <c r="E12" s="15" t="s">
        <v>37</v>
      </c>
      <c r="F12" s="23" t="s">
        <v>38</v>
      </c>
      <c r="G12" s="24">
        <v>10</v>
      </c>
      <c r="H12" s="24">
        <v>8.6</v>
      </c>
      <c r="I12" s="23" t="s">
        <v>39</v>
      </c>
    </row>
    <row r="13" ht="216" spans="1:9">
      <c r="A13" s="3"/>
      <c r="B13" s="13" t="s">
        <v>34</v>
      </c>
      <c r="C13" s="14" t="s">
        <v>35</v>
      </c>
      <c r="D13" s="15" t="s">
        <v>40</v>
      </c>
      <c r="E13" s="15" t="s">
        <v>41</v>
      </c>
      <c r="F13" s="23" t="s">
        <v>42</v>
      </c>
      <c r="G13" s="24">
        <v>10</v>
      </c>
      <c r="H13" s="24">
        <v>6</v>
      </c>
      <c r="I13" s="23" t="s">
        <v>43</v>
      </c>
    </row>
    <row r="14" ht="44" spans="1:9">
      <c r="A14" s="3"/>
      <c r="B14" s="13" t="s">
        <v>34</v>
      </c>
      <c r="C14" s="14" t="s">
        <v>44</v>
      </c>
      <c r="D14" s="15" t="s">
        <v>45</v>
      </c>
      <c r="E14" s="15" t="s">
        <v>46</v>
      </c>
      <c r="F14" s="23" t="s">
        <v>46</v>
      </c>
      <c r="G14" s="24">
        <v>10</v>
      </c>
      <c r="H14" s="24">
        <v>10</v>
      </c>
      <c r="I14" s="23"/>
    </row>
    <row r="15" ht="29" spans="1:9">
      <c r="A15" s="3"/>
      <c r="B15" s="13" t="s">
        <v>34</v>
      </c>
      <c r="C15" s="14" t="s">
        <v>47</v>
      </c>
      <c r="D15" s="15" t="s">
        <v>48</v>
      </c>
      <c r="E15" s="15" t="s">
        <v>49</v>
      </c>
      <c r="F15" s="23" t="s">
        <v>49</v>
      </c>
      <c r="G15" s="24">
        <v>10</v>
      </c>
      <c r="H15" s="24">
        <v>10</v>
      </c>
      <c r="I15" s="23"/>
    </row>
    <row r="16" ht="15" spans="1:9">
      <c r="A16" s="3"/>
      <c r="B16" s="13" t="s">
        <v>34</v>
      </c>
      <c r="C16" s="14" t="s">
        <v>50</v>
      </c>
      <c r="D16" s="15" t="s">
        <v>51</v>
      </c>
      <c r="E16" s="15" t="s">
        <v>52</v>
      </c>
      <c r="F16" s="23" t="s">
        <v>52</v>
      </c>
      <c r="G16" s="24">
        <v>10</v>
      </c>
      <c r="H16" s="24">
        <v>10</v>
      </c>
      <c r="I16" s="23"/>
    </row>
    <row r="17" ht="29" spans="1:9">
      <c r="A17" s="3"/>
      <c r="B17" s="13" t="s">
        <v>53</v>
      </c>
      <c r="C17" s="14" t="s">
        <v>54</v>
      </c>
      <c r="D17" s="15" t="s">
        <v>55</v>
      </c>
      <c r="E17" s="15" t="s">
        <v>55</v>
      </c>
      <c r="F17" s="23" t="s">
        <v>55</v>
      </c>
      <c r="G17" s="24">
        <v>0</v>
      </c>
      <c r="H17" s="24">
        <v>0</v>
      </c>
      <c r="I17" s="23"/>
    </row>
    <row r="18" ht="29" spans="1:9">
      <c r="A18" s="3"/>
      <c r="B18" s="13" t="s">
        <v>53</v>
      </c>
      <c r="C18" s="14" t="s">
        <v>56</v>
      </c>
      <c r="D18" s="15" t="s">
        <v>57</v>
      </c>
      <c r="E18" s="15" t="s">
        <v>58</v>
      </c>
      <c r="F18" s="23" t="s">
        <v>58</v>
      </c>
      <c r="G18" s="24">
        <v>20</v>
      </c>
      <c r="H18" s="24">
        <v>20</v>
      </c>
      <c r="I18" s="23"/>
    </row>
    <row r="19" ht="29" spans="1:9">
      <c r="A19" s="3"/>
      <c r="B19" s="13" t="s">
        <v>53</v>
      </c>
      <c r="C19" s="14" t="s">
        <v>59</v>
      </c>
      <c r="D19" s="15" t="s">
        <v>55</v>
      </c>
      <c r="E19" s="15" t="s">
        <v>55</v>
      </c>
      <c r="F19" s="23" t="s">
        <v>55</v>
      </c>
      <c r="G19" s="24">
        <v>0</v>
      </c>
      <c r="H19" s="24">
        <v>0</v>
      </c>
      <c r="I19" s="23"/>
    </row>
    <row r="20" ht="29" spans="1:9">
      <c r="A20" s="3"/>
      <c r="B20" s="13" t="s">
        <v>53</v>
      </c>
      <c r="C20" s="14" t="s">
        <v>60</v>
      </c>
      <c r="D20" s="15" t="s">
        <v>61</v>
      </c>
      <c r="E20" s="15" t="s">
        <v>62</v>
      </c>
      <c r="F20" s="23" t="s">
        <v>62</v>
      </c>
      <c r="G20" s="24">
        <v>20</v>
      </c>
      <c r="H20" s="24">
        <v>20</v>
      </c>
      <c r="I20" s="23"/>
    </row>
    <row r="21" ht="15" spans="1:9">
      <c r="A21" s="3"/>
      <c r="B21" s="9" t="s">
        <v>63</v>
      </c>
      <c r="C21" s="12"/>
      <c r="D21" s="12"/>
      <c r="E21" s="12"/>
      <c r="F21" s="10"/>
      <c r="G21" s="19">
        <f ca="1">G5+SUM(INDIRECT("G12:G"&amp;ROW()-1))</f>
        <v>100</v>
      </c>
      <c r="H21" s="19">
        <f ca="1">I5+SUM(INDIRECT("H12:H"&amp;ROW()-1))</f>
        <v>94.6</v>
      </c>
      <c r="I21" s="19" t="s">
        <v>17</v>
      </c>
    </row>
    <row r="22" ht="14.25" customHeight="1" spans="1:9">
      <c r="A22" s="16"/>
      <c r="B22" s="16"/>
      <c r="C22" s="16"/>
      <c r="D22" s="16"/>
      <c r="E22" s="16"/>
      <c r="F22" s="16"/>
      <c r="G22" s="16"/>
      <c r="H22" s="16"/>
      <c r="I22" s="16"/>
    </row>
    <row r="23" ht="14.25" customHeight="1" spans="1:9">
      <c r="A23" s="17"/>
      <c r="B23" s="17"/>
      <c r="C23" s="17"/>
      <c r="D23" s="17"/>
      <c r="E23" s="17"/>
      <c r="F23" s="17"/>
      <c r="G23" s="17"/>
      <c r="H23" s="17"/>
      <c r="I23" s="17"/>
    </row>
    <row r="24" ht="14.25" customHeight="1" spans="1:9">
      <c r="A24" s="17"/>
      <c r="B24" s="17"/>
      <c r="C24" s="17"/>
      <c r="D24" s="17"/>
      <c r="E24" s="17"/>
      <c r="F24" s="17"/>
      <c r="G24" s="17"/>
      <c r="H24" s="17"/>
      <c r="I24" s="17"/>
    </row>
    <row r="25" ht="14.25" customHeight="1" spans="1:9">
      <c r="A25" s="17"/>
      <c r="B25" s="17"/>
      <c r="C25" s="17"/>
      <c r="D25" s="17"/>
      <c r="E25" s="17"/>
      <c r="F25" s="17"/>
      <c r="G25" s="17"/>
      <c r="H25" s="17"/>
      <c r="I25" s="17"/>
    </row>
    <row r="26" ht="14.25" customHeight="1" spans="1:9">
      <c r="A26" s="17"/>
      <c r="B26" s="17"/>
      <c r="C26" s="17"/>
      <c r="D26" s="17"/>
      <c r="E26" s="17"/>
      <c r="F26" s="17"/>
      <c r="G26" s="17"/>
      <c r="H26" s="17"/>
      <c r="I26" s="17"/>
    </row>
    <row r="27" ht="14.25" customHeight="1"/>
    <row r="28" ht="14.25" customHeight="1"/>
    <row r="29" ht="14.25" customHeight="1"/>
  </sheetData>
  <mergeCells count="22">
    <mergeCell ref="A1:I1"/>
    <mergeCell ref="B2:E2"/>
    <mergeCell ref="G2:I2"/>
    <mergeCell ref="B3:E3"/>
    <mergeCell ref="G3:I3"/>
    <mergeCell ref="B4:C4"/>
    <mergeCell ref="B5:C5"/>
    <mergeCell ref="B6:C6"/>
    <mergeCell ref="B7:C7"/>
    <mergeCell ref="B8:C8"/>
    <mergeCell ref="B9:E9"/>
    <mergeCell ref="F9:I9"/>
    <mergeCell ref="B10:E10"/>
    <mergeCell ref="F10:I10"/>
    <mergeCell ref="B21:F21"/>
    <mergeCell ref="A4:A8"/>
    <mergeCell ref="A9:A10"/>
    <mergeCell ref="A11:A20"/>
    <mergeCell ref="B12:B16"/>
    <mergeCell ref="B17:B20"/>
    <mergeCell ref="C12:C13"/>
    <mergeCell ref="A22:I26"/>
  </mergeCells>
  <pageMargins left="0.511805555555556" right="0.156944444444444" top="0.550694444444444" bottom="0.550694444444444" header="0.511805555555556" footer="0.511805555555556"/>
  <pageSetup paperSize="9" scale="9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极光</cp:lastModifiedBy>
  <dcterms:created xsi:type="dcterms:W3CDTF">2015-06-06T02:19:00Z</dcterms:created>
  <dcterms:modified xsi:type="dcterms:W3CDTF">2021-09-29T07:27:11Z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82B85D2F13004D6B963B43E223FA5119</vt:lpwstr>
  </property>
  <property fmtid="{D5CDD505-2E9C-101B-9397-08002B2CF9AE}" pid="3" name="KSOProductBuildVer">
    <vt:lpwstr>2052-3.9.1.6204</vt:lpwstr>
  </property>
</Properties>
</file>