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<sst xmlns="http://schemas.openxmlformats.org/spreadsheetml/2006/main" count="77">
  <si>
    <t>项目支出绩效自评表</t>
  </si>
  <si>
    <t>项目名称</t>
  </si>
  <si>
    <t>水务综合业务管理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</si>
  <si>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</si>
  <si>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</si>
  <si>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</si>
  <si>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</si>
  <si>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</si>
  <si>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</si>
  <si>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</si>
  <si>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</si>
  <si>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</si>
  <si>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</si>
  <si>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</si>
  <si>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</si>
  <si>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</si>
  <si>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</si>
  <si>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</si>
  <si>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</si>
  <si>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</si>
  <si>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</si>
  <si>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</si>
  <si>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</si>
  <si>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结合年度预算及工作计划，为有效促进水务综合业务管理落实，及时完成700份人事档案扫描管理，1次民生水务工作会议，1个水务相关课题；会议参与率达到95%，固定资产清查覆盖率达到100%，绩效咨询成果验收合格率100%。</t>
  </si>
  <si>
    <t>结合年度预算及工作计划，为有效促进水务综合业务管理落实，及时完成700份人事档案扫描管理，1次民生水务工作会议，1个水务相关课题；会议参与率达到95%，绩效咨询成果验收合格率100%。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</si>
  <si>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</si>
  <si>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</si>
  <si>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</si>
  <si>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</si>
  <si>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</si>
  <si>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</si>
  <si>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</si>
  <si>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</si>
  <si>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</si>
  <si>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水务相关课题完成数量</t>
  </si>
  <si>
    <t>1个</t>
  </si>
  <si>
    <t>1次</t>
  </si>
  <si>
    <t>6.0</t>
  </si>
  <si>
    <t>民生水务工作会议</t>
  </si>
  <si>
    <t>4.0</t>
  </si>
  <si>
    <t>人事档案扫描管理</t>
  </si>
  <si>
    <t>700份</t>
  </si>
  <si>
    <t>5.0</t>
  </si>
  <si>
    <t>质量指标</t>
  </si>
  <si>
    <t>民生水务工作会议参与率</t>
  </si>
  <si>
    <t>≥95%</t>
  </si>
  <si>
    <t>8.0</t>
  </si>
  <si>
    <t>固定资产清查覆盖率</t>
  </si>
  <si>
    <t>100%</t>
  </si>
  <si>
    <t>无</t>
  </si>
  <si>
    <t>0.0</t>
  </si>
  <si>
    <t>2020年度固定资产清查由局财务中心统一统筹安排清查，无需再重复支出该项费用。</t>
  </si>
  <si>
    <t>绩效咨询成果验收合格率</t>
  </si>
  <si>
    <t>7.0</t>
  </si>
  <si>
    <t>时效指标</t>
  </si>
  <si>
    <t>人事档案扫描管理完成时间</t>
  </si>
  <si>
    <t>第三季度</t>
  </si>
  <si>
    <t>民生水务工作会议完成及时性</t>
  </si>
  <si>
    <t>及时</t>
  </si>
  <si>
    <t>成本指标</t>
  </si>
  <si>
    <t>成本节约率</t>
  </si>
  <si>
    <t>≤100%</t>
  </si>
  <si>
    <t>5.23%</t>
  </si>
  <si>
    <t>10.0</t>
  </si>
  <si>
    <t>成本指标“成本控制率”年度实际完成值修改为“5.23%”，偏差原因分析及改进措施补充为：“700份人事档案扫描管理，1次民生水务工作会议，1个水务相关课题、会议、绩效咨询工作均已顺利完成，全年预算数为3290324.19元，实际支出金额为3118253.33元，执行率为94.77%，资金节约比例为5.23%，属于正常的、合乎情理的资金节约范围，在执行方面不存在偏差，后续填写绩效目标实际完成值时，严格根据实际情况计算成本指标实际完成值，做到具体量化。”</t>
  </si>
  <si>
    <t>效益指标</t>
  </si>
  <si>
    <t>经济效益指标</t>
  </si>
  <si>
    <t>不适用</t>
  </si>
  <si>
    <t>社会效益指标</t>
  </si>
  <si>
    <t>有效促进水务综合业务管理落实</t>
  </si>
  <si>
    <t>有效促进</t>
  </si>
  <si>
    <t>20.0</t>
  </si>
  <si>
    <t>生态效益指标</t>
  </si>
  <si>
    <t>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</si>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</sst>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5"/>
  <sheetViews>
    <sheetView tabSelected="1" zoomScale="67" zoomScaleNormal="67" workbookViewId="0">
      <selection activeCell="B10" sqref="$A10:$XFD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5">
        <v>12198560</v>
      </c>
      <c r="H2" s="15"/>
      <c r="I2" s="15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7" t="s">
        <v>7</v>
      </c>
      <c r="H3" s="17"/>
      <c r="I3" s="17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3662250</v>
      </c>
      <c r="E5" s="8">
        <v>3290324.19</v>
      </c>
      <c r="F5" s="8">
        <v>3118253.33</v>
      </c>
      <c r="G5" s="18">
        <v>10</v>
      </c>
      <c r="H5" s="8">
        <f>IF(E5=0,0,ROUND(F5/E5,2))</f>
        <v>0.95</v>
      </c>
      <c r="I5" s="8">
        <f>ROUND(H5*G5,2)</f>
        <v>9.5</v>
      </c>
    </row>
    <row r="6" ht="15" spans="1:9">
      <c r="A6" s="7"/>
      <c r="B6" s="9" t="s">
        <v>16</v>
      </c>
      <c r="C6" s="10"/>
      <c r="D6" s="8">
        <v>3662250</v>
      </c>
      <c r="E6" s="8">
        <v>3290324.19</v>
      </c>
      <c r="F6" s="8">
        <v>3118253.33</v>
      </c>
      <c r="G6" s="15" t="s">
        <v>17</v>
      </c>
      <c r="H6" s="8">
        <f t="shared" ref="H6:H8" si="0">IF(E6=0,0,ROUND(F6/E6,2))</f>
        <v>0.95</v>
      </c>
      <c r="I6" s="15" t="s">
        <v>17</v>
      </c>
    </row>
    <row r="7" ht="15" spans="1:9">
      <c r="A7" s="7"/>
      <c r="B7" s="9" t="s">
        <v>18</v>
      </c>
      <c r="C7" s="10"/>
      <c r="D7" s="8">
        <v>0</v>
      </c>
      <c r="E7" s="8">
        <v>0</v>
      </c>
      <c r="F7" s="8">
        <v>0</v>
      </c>
      <c r="G7" s="15" t="s">
        <v>17</v>
      </c>
      <c r="H7" s="8">
        <f t="shared" si="0"/>
        <v>0</v>
      </c>
      <c r="I7" s="15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8">
        <f>E5-E6-E7</f>
        <v>0</v>
      </c>
      <c r="F8" s="8">
        <f>F5-F6-F7</f>
        <v>0</v>
      </c>
      <c r="G8" s="15" t="s">
        <v>17</v>
      </c>
      <c r="H8" s="8">
        <f t="shared" si="0"/>
        <v>0</v>
      </c>
      <c r="I8" s="15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87" customHeight="1" spans="1:9">
      <c r="A10" s="3"/>
      <c r="B10" s="4" t="s">
        <v>23</v>
      </c>
      <c r="C10" s="5"/>
      <c r="D10" s="5"/>
      <c r="E10" s="16"/>
      <c r="F10" s="15" t="s">
        <v>24</v>
      </c>
      <c r="G10" s="15"/>
      <c r="H10" s="15"/>
      <c r="I10" s="15"/>
    </row>
    <row r="11" ht="27" spans="1:9">
      <c r="A11" s="3" t="s">
        <v>25</v>
      </c>
      <c r="B11" s="6" t="s">
        <v>26</v>
      </c>
      <c r="C11" s="6" t="s">
        <v>27</v>
      </c>
      <c r="D11" s="6" t="s">
        <v>28</v>
      </c>
      <c r="E11" s="6" t="s">
        <v>29</v>
      </c>
      <c r="F11" s="6" t="s">
        <v>30</v>
      </c>
      <c r="G11" s="6" t="s">
        <v>12</v>
      </c>
      <c r="H11" s="6" t="s">
        <v>14</v>
      </c>
      <c r="I11" s="20" t="s">
        <v>31</v>
      </c>
    </row>
    <row r="12" ht="29" spans="1:9">
      <c r="A12" s="3"/>
      <c r="B12" s="13" t="s">
        <v>32</v>
      </c>
      <c r="C12" s="14" t="s">
        <v>33</v>
      </c>
      <c r="D12" s="15" t="s">
        <v>34</v>
      </c>
      <c r="E12" s="15" t="s">
        <v>35</v>
      </c>
      <c r="F12" s="15" t="s">
        <v>36</v>
      </c>
      <c r="G12" s="15" t="s">
        <v>37</v>
      </c>
      <c r="H12" s="15" t="s">
        <v>37</v>
      </c>
      <c r="I12" s="15"/>
    </row>
    <row r="13" ht="29" spans="1:9">
      <c r="A13" s="3"/>
      <c r="B13" s="13" t="s">
        <v>32</v>
      </c>
      <c r="C13" s="14" t="s">
        <v>33</v>
      </c>
      <c r="D13" s="15" t="s">
        <v>38</v>
      </c>
      <c r="E13" s="15" t="s">
        <v>36</v>
      </c>
      <c r="F13" s="15" t="s">
        <v>36</v>
      </c>
      <c r="G13" s="15" t="s">
        <v>39</v>
      </c>
      <c r="H13" s="15" t="s">
        <v>39</v>
      </c>
      <c r="I13" s="15"/>
    </row>
    <row r="14" ht="29" spans="1:9">
      <c r="A14" s="3"/>
      <c r="B14" s="13" t="s">
        <v>32</v>
      </c>
      <c r="C14" s="14" t="s">
        <v>33</v>
      </c>
      <c r="D14" s="15" t="s">
        <v>40</v>
      </c>
      <c r="E14" s="15" t="s">
        <v>41</v>
      </c>
      <c r="F14" s="15" t="s">
        <v>41</v>
      </c>
      <c r="G14" s="15" t="s">
        <v>42</v>
      </c>
      <c r="H14" s="15" t="s">
        <v>42</v>
      </c>
      <c r="I14" s="15"/>
    </row>
    <row r="15" ht="29" spans="1:9">
      <c r="A15" s="3"/>
      <c r="B15" s="13" t="s">
        <v>32</v>
      </c>
      <c r="C15" s="14" t="s">
        <v>43</v>
      </c>
      <c r="D15" s="15" t="s">
        <v>44</v>
      </c>
      <c r="E15" s="15" t="s">
        <v>45</v>
      </c>
      <c r="F15" s="15" t="s">
        <v>45</v>
      </c>
      <c r="G15" s="15" t="s">
        <v>46</v>
      </c>
      <c r="H15" s="15" t="s">
        <v>46</v>
      </c>
      <c r="I15" s="15"/>
    </row>
    <row r="16" ht="101" spans="1:9">
      <c r="A16" s="3"/>
      <c r="B16" s="13" t="s">
        <v>32</v>
      </c>
      <c r="C16" s="14" t="s">
        <v>43</v>
      </c>
      <c r="D16" s="15" t="s">
        <v>47</v>
      </c>
      <c r="E16" s="15" t="s">
        <v>48</v>
      </c>
      <c r="F16" s="15" t="s">
        <v>49</v>
      </c>
      <c r="G16" s="15" t="s">
        <v>50</v>
      </c>
      <c r="H16" s="15" t="s">
        <v>50</v>
      </c>
      <c r="I16" s="15" t="s">
        <v>51</v>
      </c>
    </row>
    <row r="17" ht="29" spans="1:9">
      <c r="A17" s="3"/>
      <c r="B17" s="13" t="s">
        <v>32</v>
      </c>
      <c r="C17" s="14" t="s">
        <v>43</v>
      </c>
      <c r="D17" s="15" t="s">
        <v>52</v>
      </c>
      <c r="E17" s="15" t="s">
        <v>48</v>
      </c>
      <c r="F17" s="15" t="s">
        <v>48</v>
      </c>
      <c r="G17" s="15" t="s">
        <v>53</v>
      </c>
      <c r="H17" s="15" t="s">
        <v>53</v>
      </c>
      <c r="I17" s="15"/>
    </row>
    <row r="18" ht="29" spans="1:9">
      <c r="A18" s="3"/>
      <c r="B18" s="13" t="s">
        <v>32</v>
      </c>
      <c r="C18" s="14" t="s">
        <v>54</v>
      </c>
      <c r="D18" s="15" t="s">
        <v>55</v>
      </c>
      <c r="E18" s="15" t="s">
        <v>56</v>
      </c>
      <c r="F18" s="15" t="s">
        <v>56</v>
      </c>
      <c r="G18" s="15" t="s">
        <v>42</v>
      </c>
      <c r="H18" s="15" t="s">
        <v>42</v>
      </c>
      <c r="I18" s="15"/>
    </row>
    <row r="19" ht="29" spans="1:9">
      <c r="A19" s="3"/>
      <c r="B19" s="13" t="s">
        <v>32</v>
      </c>
      <c r="C19" s="14" t="s">
        <v>54</v>
      </c>
      <c r="D19" s="15" t="s">
        <v>57</v>
      </c>
      <c r="E19" s="15" t="s">
        <v>58</v>
      </c>
      <c r="F19" s="15" t="s">
        <v>58</v>
      </c>
      <c r="G19" s="15" t="s">
        <v>42</v>
      </c>
      <c r="H19" s="15" t="s">
        <v>42</v>
      </c>
      <c r="I19" s="15"/>
    </row>
    <row r="20" ht="409.5" spans="1:9">
      <c r="A20" s="3"/>
      <c r="B20" s="13" t="s">
        <v>32</v>
      </c>
      <c r="C20" s="14" t="s">
        <v>59</v>
      </c>
      <c r="D20" s="15" t="s">
        <v>60</v>
      </c>
      <c r="E20" s="15" t="s">
        <v>61</v>
      </c>
      <c r="F20" s="15" t="s">
        <v>62</v>
      </c>
      <c r="G20" s="15" t="s">
        <v>63</v>
      </c>
      <c r="H20" s="15" t="s">
        <v>63</v>
      </c>
      <c r="I20" s="15" t="s">
        <v>64</v>
      </c>
    </row>
    <row r="21" ht="29" spans="1:9">
      <c r="A21" s="3"/>
      <c r="B21" s="13" t="s">
        <v>65</v>
      </c>
      <c r="C21" s="14" t="s">
        <v>66</v>
      </c>
      <c r="D21" s="15" t="s">
        <v>67</v>
      </c>
      <c r="E21" s="15" t="s">
        <v>67</v>
      </c>
      <c r="F21" s="15" t="s">
        <v>67</v>
      </c>
      <c r="G21" s="15" t="s">
        <v>50</v>
      </c>
      <c r="H21" s="15" t="s">
        <v>50</v>
      </c>
      <c r="I21" s="15"/>
    </row>
    <row r="22" ht="29" spans="1:9">
      <c r="A22" s="3"/>
      <c r="B22" s="13" t="s">
        <v>65</v>
      </c>
      <c r="C22" s="14" t="s">
        <v>68</v>
      </c>
      <c r="D22" s="15" t="s">
        <v>69</v>
      </c>
      <c r="E22" s="15" t="s">
        <v>70</v>
      </c>
      <c r="F22" s="15" t="s">
        <v>70</v>
      </c>
      <c r="G22" s="15" t="s">
        <v>71</v>
      </c>
      <c r="H22" s="15" t="s">
        <v>71</v>
      </c>
      <c r="I22" s="15"/>
    </row>
    <row r="23" ht="29" spans="1:9">
      <c r="A23" s="3"/>
      <c r="B23" s="13" t="s">
        <v>65</v>
      </c>
      <c r="C23" s="14" t="s">
        <v>72</v>
      </c>
      <c r="D23" s="15" t="s">
        <v>67</v>
      </c>
      <c r="E23" s="15" t="s">
        <v>67</v>
      </c>
      <c r="F23" s="15" t="s">
        <v>67</v>
      </c>
      <c r="G23" s="15" t="s">
        <v>50</v>
      </c>
      <c r="H23" s="15" t="s">
        <v>50</v>
      </c>
      <c r="I23" s="15"/>
    </row>
    <row r="24" ht="29" spans="1:9">
      <c r="A24" s="3"/>
      <c r="B24" s="13" t="s">
        <v>65</v>
      </c>
      <c r="C24" s="14" t="s">
        <v>73</v>
      </c>
      <c r="D24" s="15" t="s">
        <v>74</v>
      </c>
      <c r="E24" s="15" t="s">
        <v>75</v>
      </c>
      <c r="F24" s="15" t="s">
        <v>48</v>
      </c>
      <c r="G24" s="15" t="s">
        <v>71</v>
      </c>
      <c r="H24" s="15" t="s">
        <v>71</v>
      </c>
      <c r="I24" s="15"/>
    </row>
    <row r="25" ht="15" spans="1:9">
      <c r="A25" s="15"/>
      <c r="B25" s="11" t="s">
        <v>76</v>
      </c>
      <c r="C25" s="11"/>
      <c r="D25" s="11"/>
      <c r="E25" s="11"/>
      <c r="F25" s="11"/>
      <c r="G25" s="19">
        <v>100</v>
      </c>
      <c r="H25" s="15">
        <v>99.5</v>
      </c>
      <c r="I25" s="21" t="s">
        <v>17</v>
      </c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5:F25"/>
    <mergeCell ref="A4:A8"/>
    <mergeCell ref="A9:A10"/>
    <mergeCell ref="A11:A24"/>
    <mergeCell ref="B12:B20"/>
    <mergeCell ref="B21:B24"/>
    <mergeCell ref="C12:C14"/>
    <mergeCell ref="C15:C17"/>
    <mergeCell ref="C18:C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  <ignoredErrors>
    <ignoredError sqref="H12:H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EA6EBDB4CB644CB7B9E4D5415ACD280E</vt:lpwstr>
  </property>
  <property fmtid="{D5CDD505-2E9C-101B-9397-08002B2CF9AE}" pid="3" name="KSOProductBuildVer">
    <vt:lpwstr>2052-3.9.1.6204</vt:lpwstr>
  </property>
</Properties>
</file>