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<sst xmlns="http://schemas.openxmlformats.org/spreadsheetml/2006/main" count="57">
  <si>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项目支出绩效自评表</t>
  </si>
  <si>
    <t>项目名称</t>
  </si>
  <si>
    <t>水源大厦及机关物业零星维修维护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</si>
  <si>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</si>
  <si>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</si>
  <si>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</si>
  <si>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</si>
  <si>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</si>
  <si>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</si>
  <si>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</si>
  <si>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</si>
  <si>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</si>
  <si>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</si>
  <si>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</si>
  <si>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</si>
  <si>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</si>
  <si>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</si>
  <si>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</si>
  <si>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</si>
  <si>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</si>
  <si>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</si>
  <si>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</si>
  <si>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</si>
  <si>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结合年度预算及工作计划，为保证物业正常使用，及时开展并100%完成水源大厦及机关物业零星日常维护，维护工作符合要求达到100%验收合格。</t>
  </si>
  <si>
    <t>及时开展并100%完成水源大厦及机关物业零星日常维护，维护工作符合要求并达到100%验收合格。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</si>
  <si>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</si>
  <si>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</si>
  <si>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</si>
  <si>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</si>
  <si>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</si>
  <si>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</si>
  <si>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</si>
  <si>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</si>
  <si>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</si>
  <si>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</si>
  <si>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</si>
  <si>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水源大厦及机关物业零星日常维护面积</t>
  </si>
  <si>
    <t>23000平方米</t>
  </si>
  <si>
    <t>23165平方米</t>
  </si>
  <si>
    <t>质量指标</t>
  </si>
  <si>
    <t>水源大厦及机关物业零星日常维护验收合格率</t>
  </si>
  <si>
    <t>100%</t>
  </si>
  <si>
    <t>时效指标</t>
  </si>
  <si>
    <t>水源大厦及机关物业零星日常维护及时性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</si>
  <si>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</si>
  <si>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</si>
  <si>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</si>
  <si>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</si>
  <si>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</si>
  <si>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</si>
  <si>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</si>
  <si>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</si>
  <si>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有效保障物业正常使用</t>
  </si>
  <si>
    <t>生态效益指标</t>
  </si>
  <si>
    <t>满意度指标</t>
  </si>
  <si>
    <t>物业使用单位满意度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</si>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</sst>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30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9" borderId="16" applyNumberFormat="0" applyAlignment="0" applyProtection="0">
      <alignment vertical="center"/>
    </xf>
    <xf numFmtId="0" fontId="9" fillId="9" borderId="12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zoomScale="90" zoomScaleNormal="90" workbookViewId="0">
      <selection activeCell="A1" sqref="$A1:$XFD1"/>
    </sheetView>
  </sheetViews>
  <sheetFormatPr defaultColWidth="9" defaultRowHeight="12.4"/>
  <cols>
    <col min="1" max="3" width="8.77678571428571" style="1" customWidth="1"/>
    <col min="4" max="6" width="12.7767857142857" style="1" customWidth="1"/>
    <col min="7" max="8" width="6.77678571428571" style="1" customWidth="1"/>
    <col min="9" max="9" width="12.7767857142857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11827570.4</v>
      </c>
      <c r="H2" s="17"/>
      <c r="I2" s="17"/>
    </row>
    <row r="3" ht="29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3206200</v>
      </c>
      <c r="E5" s="8">
        <f>SUM(E6:E8)</f>
        <v>2915170.4</v>
      </c>
      <c r="F5" s="8">
        <f>SUM(F6:F8)</f>
        <v>2881600.88</v>
      </c>
      <c r="G5" s="19">
        <v>10</v>
      </c>
      <c r="H5" s="8">
        <f>IF(AND(E5=0,F5=0),1,IF(E5=0,0,ROUND(F5/E5,2)))</f>
        <v>0.99</v>
      </c>
      <c r="I5" s="8">
        <f>ROUND(H5*G5,2)</f>
        <v>9.9</v>
      </c>
    </row>
    <row r="6" ht="15" spans="1:9">
      <c r="A6" s="7"/>
      <c r="B6" s="9" t="s">
        <v>16</v>
      </c>
      <c r="C6" s="10"/>
      <c r="D6" s="8">
        <v>3206200</v>
      </c>
      <c r="E6" s="20">
        <v>2915170.4</v>
      </c>
      <c r="F6" s="20">
        <v>2881600.88</v>
      </c>
      <c r="G6" s="17" t="s">
        <v>17</v>
      </c>
      <c r="H6" s="8">
        <f t="shared" ref="H6:H8" si="0">IF(AND(E6=0,F6=0),1,IF(E6=0,0,ROUND(F6/E6,2)))</f>
        <v>0.99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0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44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58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10</v>
      </c>
      <c r="H12" s="22">
        <v>10</v>
      </c>
      <c r="I12" s="21"/>
    </row>
    <row r="13" ht="58" spans="1:9">
      <c r="A13" s="3"/>
      <c r="B13" s="13" t="s">
        <v>34</v>
      </c>
      <c r="C13" s="14" t="s">
        <v>39</v>
      </c>
      <c r="D13" s="15" t="s">
        <v>40</v>
      </c>
      <c r="E13" s="15" t="s">
        <v>41</v>
      </c>
      <c r="F13" s="21" t="s">
        <v>41</v>
      </c>
      <c r="G13" s="22">
        <v>10</v>
      </c>
      <c r="H13" s="22">
        <v>10</v>
      </c>
      <c r="I13" s="21"/>
    </row>
    <row r="14" ht="58" spans="1:9">
      <c r="A14" s="3"/>
      <c r="B14" s="13" t="s">
        <v>34</v>
      </c>
      <c r="C14" s="14" t="s">
        <v>42</v>
      </c>
      <c r="D14" s="15" t="s">
        <v>43</v>
      </c>
      <c r="E14" s="15" t="s">
        <v>44</v>
      </c>
      <c r="F14" s="21" t="s">
        <v>44</v>
      </c>
      <c r="G14" s="22">
        <v>10</v>
      </c>
      <c r="H14" s="22">
        <v>10</v>
      </c>
      <c r="I14" s="21"/>
    </row>
    <row r="15" ht="29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20</v>
      </c>
      <c r="H15" s="22">
        <v>20</v>
      </c>
      <c r="I15" s="21"/>
    </row>
    <row r="16" ht="29" spans="1:9">
      <c r="A16" s="3"/>
      <c r="B16" s="13" t="s">
        <v>48</v>
      </c>
      <c r="C16" s="14" t="s">
        <v>49</v>
      </c>
      <c r="D16" s="15" t="s">
        <v>50</v>
      </c>
      <c r="E16" s="15" t="s">
        <v>50</v>
      </c>
      <c r="F16" s="21" t="s">
        <v>50</v>
      </c>
      <c r="G16" s="22">
        <v>0</v>
      </c>
      <c r="H16" s="22">
        <v>0</v>
      </c>
      <c r="I16" s="21"/>
    </row>
    <row r="17" ht="29" spans="1:9">
      <c r="A17" s="3"/>
      <c r="B17" s="13" t="s">
        <v>48</v>
      </c>
      <c r="C17" s="14" t="s">
        <v>51</v>
      </c>
      <c r="D17" s="15" t="s">
        <v>52</v>
      </c>
      <c r="E17" s="15" t="s">
        <v>41</v>
      </c>
      <c r="F17" s="21" t="s">
        <v>41</v>
      </c>
      <c r="G17" s="22">
        <v>25</v>
      </c>
      <c r="H17" s="22">
        <v>25</v>
      </c>
      <c r="I17" s="21"/>
    </row>
    <row r="18" ht="29" spans="1:9">
      <c r="A18" s="3"/>
      <c r="B18" s="13" t="s">
        <v>48</v>
      </c>
      <c r="C18" s="14" t="s">
        <v>53</v>
      </c>
      <c r="D18" s="15" t="s">
        <v>50</v>
      </c>
      <c r="E18" s="15" t="s">
        <v>50</v>
      </c>
      <c r="F18" s="21" t="s">
        <v>50</v>
      </c>
      <c r="G18" s="22">
        <v>0</v>
      </c>
      <c r="H18" s="22">
        <v>0</v>
      </c>
      <c r="I18" s="21"/>
    </row>
    <row r="19" ht="29" spans="1:9">
      <c r="A19" s="3"/>
      <c r="B19" s="13" t="s">
        <v>48</v>
      </c>
      <c r="C19" s="14" t="s">
        <v>54</v>
      </c>
      <c r="D19" s="15" t="s">
        <v>55</v>
      </c>
      <c r="E19" s="15" t="s">
        <v>41</v>
      </c>
      <c r="F19" s="21" t="s">
        <v>41</v>
      </c>
      <c r="G19" s="22">
        <v>15</v>
      </c>
      <c r="H19" s="22">
        <v>15</v>
      </c>
      <c r="I19" s="21"/>
    </row>
    <row r="20" ht="15" spans="1:9">
      <c r="A20" s="3"/>
      <c r="B20" s="9" t="s">
        <v>56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99.9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rintOptions horizontalCentered="1" verticalCentered="1"/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4A490697EBBB4736BF0BA4D8D8035FAD</vt:lpwstr>
  </property>
  <property fmtid="{D5CDD505-2E9C-101B-9397-08002B2CF9AE}" pid="3" name="KSOProductBuildVer">
    <vt:lpwstr>2052-3.9.1.6204</vt:lpwstr>
  </property>
</Properties>
</file>