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92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<sst xmlns="http://schemas.openxmlformats.org/spreadsheetml/2006/main" count="67">
  <si>
    <t>项目支出绩效自评表</t>
  </si>
  <si>
    <t>项目名称</t>
  </si>
  <si>
    <t>深圳市全面推行河长制工作技术咨询服务</t>
  </si>
  <si>
    <t>项目金额</t>
  </si>
  <si>
    <t>主管部门</t>
  </si>
  <si>
    <t>深圳市水务局</t>
  </si>
  <si>
    <t>实施单位</t>
  </si>
  <si>
    <t>深圳市水务局（行政）</t>
  </si>
  <si>
    <t>项目资金（元）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</si>
  <si>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</si>
  <si>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</si>
  <si>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</si>
  <si>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</si>
  <si>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</si>
  <si>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</si>
  <si>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</si>
  <si>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</si>
  <si>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</si>
  <si>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</si>
  <si>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</si>
  <si>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</si>
  <si>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</si>
  <si>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</si>
  <si>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结合年度预算及工作计划，为促进基层河长制落实和河长履职提效，及时完成2个河长制湖长制配套管理制度修编，1次河湖本体情况现场调查，2次河长制实施情况督查，并全面收集整理河湖基础资料，保证资料信息完整全面准确。</t>
  </si>
  <si>
    <t>为促进基层河长制落实和河长履职提效，目前已完成工作要点、考核实施方案、流域治理委员会、分工管理办法等5个河长制湖长制配套管理制度修编，1次河湖本体情况现场调查，2次河长制实施情况督查，并全面收集整理河湖基础资料，保证资料信息完整全面准确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</si>
  <si>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</si>
  <si>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</si>
  <si>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</si>
  <si>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</si>
  <si>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</si>
  <si>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</si>
  <si>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</si>
  <si>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</si>
  <si>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</si>
  <si>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</si>
  <si>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</si>
  <si>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河湖本体情况现场调查次数</t>
  </si>
  <si>
    <t>1次</t>
  </si>
  <si>
    <t>1.0</t>
  </si>
  <si>
    <t>河长制实施情况督查次数</t>
  </si>
  <si>
    <t>2次</t>
  </si>
  <si>
    <t>河长制湖长制配套管理制度修编数量</t>
  </si>
  <si>
    <t>2个</t>
  </si>
  <si>
    <t>5个</t>
  </si>
  <si>
    <t>结合《广东省全面推行河长制湖长制工作2020年度考核实施细则》考核要求，进一步明确河长制工作要点，夯实河长制工作基础，深化创新河湖长制工作，加大了制度编制力度，由原来的2项工作，升级扩大到了5项工作。</t>
  </si>
  <si>
    <t>质量指标</t>
  </si>
  <si>
    <t>河长制湖长制配套管理制度修编质量</t>
  </si>
  <si>
    <t>验收合格</t>
  </si>
  <si>
    <t>河湖基础资料收集整理</t>
  </si>
  <si>
    <t>资料完整全面准确</t>
  </si>
  <si>
    <t>时效指标</t>
  </si>
  <si>
    <t>年度考核完成及时性</t>
  </si>
  <si>
    <t>及时</t>
  </si>
  <si>
    <t>成本指标</t>
  </si>
  <si>
    <t>成本节约率</t>
  </si>
  <si>
    <t>≤100%</t>
  </si>
  <si>
    <t>效益指标
（40分）</t>
  </si>
  <si>
    <t>经济效益指标</t>
  </si>
  <si>
    <t>不适用</t>
  </si>
  <si>
    <t>社会效益指标</t>
  </si>
  <si>
    <t>促进基层河长制落实，河长履职提效</t>
  </si>
  <si>
    <t>有效促进</t>
  </si>
  <si>
    <t>生态效益指标</t>
  </si>
  <si>
    <t>满意度指标</t>
  </si>
  <si>
    <t>服务对象满意度</t>
  </si>
  <si>
    <t>满意</t>
  </si>
  <si>
    <t>总分</t>
  </si>
</sst>
</file>

<file path=xl/styles.xml><?xml version="1.0" encoding="utf-8"?>
<styleSheet xmlns="http://schemas.openxmlformats.org/spreadsheetml/2006/main">
  <numFmts count="6">
    <numFmt numFmtId="176" formatCode="0.00_ "/>
    <numFmt numFmtId="43" formatCode="_ * #,##0.00_ ;_ * \-#,##0.00_ ;_ * &quot;-&quot;??_ ;_ @_ "/>
    <numFmt numFmtId="42" formatCode="_ &quot;￥&quot;* #,##0_ ;_ &quot;￥&quot;* \-#,##0_ ;_ &quot;￥&quot;* &quot;-&quot;_ ;_ @_ "/>
    <numFmt numFmtId="177" formatCode="0_ "/>
    <numFmt numFmtId="41" formatCode="_ * #,##0_ ;_ * \-#,##0_ ;_ * &quot;-&quot;_ ;_ @_ "/>
    <numFmt numFmtId="44" formatCode="_ &quot;￥&quot;* #,##0.00_ ;_ &quot;￥&quot;* \-#,##0.00_ ;_ &quot;￥&quot;* &quot;-&quot;??_ ;_ @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b/>
      <sz val="11"/>
      <color rgb="FF3F3F3F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theme="1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b/>
      <sz val="18"/>
      <color theme="3"/>
      <name val="等线"/>
      <charset val="134"/>
      <scheme val="minor"/>
    </font>
    <font>
      <b/>
      <sz val="11"/>
      <color rgb="FFFFFFFF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0" fontId="9" fillId="33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1" fillId="22" borderId="14" applyNumberForma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20" fillId="4" borderId="14" applyNumberFormat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2" fillId="9" borderId="12" applyNumberFormat="0" applyAlignment="0" applyProtection="0">
      <alignment vertical="center"/>
    </xf>
    <xf numFmtId="0" fontId="4" fillId="4" borderId="9" applyNumberFormat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0" fillId="26" borderId="15" applyNumberFormat="0" applyFont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22" fillId="0" borderId="16" applyNumberFormat="0" applyFill="0" applyAlignment="0" applyProtection="0">
      <alignment vertical="center"/>
    </xf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center" vertical="center" wrapText="1"/>
    </xf>
    <xf numFmtId="176" fontId="2" fillId="3" borderId="2" xfId="0" applyNumberFormat="1" applyFont="1" applyFill="1" applyBorder="1" applyAlignment="1">
      <alignment horizontal="center" vertical="center" wrapText="1"/>
    </xf>
    <xf numFmtId="49" fontId="2" fillId="3" borderId="2" xfId="0" applyNumberFormat="1" applyFont="1" applyFill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I23"/>
  <sheetViews>
    <sheetView tabSelected="1" zoomScale="90" zoomScaleNormal="90" workbookViewId="0">
      <selection activeCell="E12" sqref="E12"/>
    </sheetView>
  </sheetViews>
  <sheetFormatPr defaultColWidth="9" defaultRowHeight="12.4"/>
  <cols>
    <col min="1" max="1" width="9.25" style="1" customWidth="1"/>
    <col min="2" max="2" width="9.72321428571429" style="1" customWidth="1"/>
    <col min="3" max="3" width="9.41071428571429" style="1" customWidth="1"/>
    <col min="4" max="4" width="15.0446428571429" style="1" customWidth="1"/>
    <col min="5" max="5" width="14.2142857142857" style="1" customWidth="1"/>
    <col min="6" max="6" width="15.2053571428571" style="1" customWidth="1"/>
    <col min="7" max="7" width="6.77678571428571" style="1" customWidth="1"/>
    <col min="8" max="8" width="8.25892857142857" style="1" customWidth="1"/>
    <col min="9" max="9" width="14.4821428571429" style="1" customWidth="1"/>
    <col min="10" max="16384" width="9" style="1"/>
  </cols>
  <sheetData>
    <row r="1" ht="18" spans="1:9">
      <c r="A1" s="2" t="s">
        <v>0</v>
      </c>
      <c r="B1" s="2"/>
      <c r="C1" s="2"/>
      <c r="D1" s="2"/>
      <c r="E1" s="2"/>
      <c r="F1" s="2"/>
      <c r="G1" s="2"/>
      <c r="H1" s="2"/>
      <c r="I1" s="2"/>
    </row>
    <row r="2" ht="15" spans="1:9">
      <c r="A2" s="3" t="s">
        <v>1</v>
      </c>
      <c r="B2" s="4" t="s">
        <v>2</v>
      </c>
      <c r="C2" s="5"/>
      <c r="D2" s="5"/>
      <c r="E2" s="16"/>
      <c r="F2" s="3" t="s">
        <v>3</v>
      </c>
      <c r="G2" s="17">
        <v>11845000</v>
      </c>
      <c r="H2" s="17"/>
      <c r="I2" s="17"/>
    </row>
    <row r="3" ht="15" spans="1:9">
      <c r="A3" s="3" t="s">
        <v>4</v>
      </c>
      <c r="B3" s="4" t="s">
        <v>5</v>
      </c>
      <c r="C3" s="5"/>
      <c r="D3" s="5"/>
      <c r="E3" s="16"/>
      <c r="F3" s="3" t="s">
        <v>6</v>
      </c>
      <c r="G3" s="18" t="s">
        <v>7</v>
      </c>
      <c r="H3" s="18"/>
      <c r="I3" s="18"/>
    </row>
    <row r="4" ht="15" spans="1:9">
      <c r="A4" s="6" t="s">
        <v>8</v>
      </c>
      <c r="B4" s="3"/>
      <c r="C4" s="3"/>
      <c r="D4" s="3" t="s">
        <v>9</v>
      </c>
      <c r="E4" s="3" t="s">
        <v>10</v>
      </c>
      <c r="F4" s="3" t="s">
        <v>11</v>
      </c>
      <c r="G4" s="3" t="s">
        <v>12</v>
      </c>
      <c r="H4" s="3" t="s">
        <v>13</v>
      </c>
      <c r="I4" s="3" t="s">
        <v>14</v>
      </c>
    </row>
    <row r="5" ht="14.4" spans="1:9">
      <c r="A5" s="7"/>
      <c r="B5" s="3" t="s">
        <v>15</v>
      </c>
      <c r="C5" s="3"/>
      <c r="D5" s="8">
        <v>3505000</v>
      </c>
      <c r="E5" s="8">
        <f>SUM(E6:E8)</f>
        <v>2585600</v>
      </c>
      <c r="F5" s="8">
        <f>SUM(F6:F8)</f>
        <v>2585600</v>
      </c>
      <c r="G5" s="19">
        <v>10</v>
      </c>
      <c r="H5" s="8">
        <f>IF(AND(E5=0,F5=0),1,IF(E5=0,0,ROUND(F5/E5,2)))</f>
        <v>1</v>
      </c>
      <c r="I5" s="8">
        <f>ROUND(H5*G5,2)</f>
        <v>10</v>
      </c>
    </row>
    <row r="6" ht="15" spans="1:9">
      <c r="A6" s="7"/>
      <c r="B6" s="9" t="s">
        <v>16</v>
      </c>
      <c r="C6" s="10"/>
      <c r="D6" s="8">
        <v>3505000</v>
      </c>
      <c r="E6" s="20">
        <v>2585600</v>
      </c>
      <c r="F6" s="20">
        <v>2585600</v>
      </c>
      <c r="G6" s="17" t="s">
        <v>17</v>
      </c>
      <c r="H6" s="8">
        <f t="shared" ref="H6:H8" si="0">IF(AND(E6=0,F6=0),1,IF(E6=0,0,ROUND(F6/E6,2)))</f>
        <v>1</v>
      </c>
      <c r="I6" s="17" t="s">
        <v>17</v>
      </c>
    </row>
    <row r="7" ht="15" spans="1:9">
      <c r="A7" s="7"/>
      <c r="B7" s="9" t="s">
        <v>18</v>
      </c>
      <c r="C7" s="10"/>
      <c r="D7" s="8">
        <v>0</v>
      </c>
      <c r="E7" s="20">
        <v>0</v>
      </c>
      <c r="F7" s="20">
        <v>0</v>
      </c>
      <c r="G7" s="17" t="s">
        <v>17</v>
      </c>
      <c r="H7" s="8">
        <f t="shared" si="0"/>
        <v>1</v>
      </c>
      <c r="I7" s="17" t="s">
        <v>17</v>
      </c>
    </row>
    <row r="8" ht="15" spans="1:9">
      <c r="A8" s="11"/>
      <c r="B8" s="3" t="s">
        <v>19</v>
      </c>
      <c r="C8" s="3"/>
      <c r="D8" s="8">
        <f>D5-D6-D7</f>
        <v>0</v>
      </c>
      <c r="E8" s="20">
        <v>0</v>
      </c>
      <c r="F8" s="20">
        <v>0</v>
      </c>
      <c r="G8" s="17" t="s">
        <v>17</v>
      </c>
      <c r="H8" s="8">
        <f t="shared" si="0"/>
        <v>1</v>
      </c>
      <c r="I8" s="17" t="s">
        <v>17</v>
      </c>
    </row>
    <row r="9" ht="14.4" spans="1:9">
      <c r="A9" s="3" t="s">
        <v>20</v>
      </c>
      <c r="B9" s="9" t="s">
        <v>21</v>
      </c>
      <c r="C9" s="12"/>
      <c r="D9" s="12"/>
      <c r="E9" s="10"/>
      <c r="F9" s="3" t="s">
        <v>22</v>
      </c>
      <c r="G9" s="3"/>
      <c r="H9" s="3"/>
      <c r="I9" s="3"/>
    </row>
    <row r="10" ht="97" customHeight="1" spans="1:9">
      <c r="A10" s="3"/>
      <c r="B10" s="4" t="s">
        <v>23</v>
      </c>
      <c r="C10" s="5"/>
      <c r="D10" s="5"/>
      <c r="E10" s="16"/>
      <c r="F10" s="21" t="s">
        <v>24</v>
      </c>
      <c r="G10" s="21"/>
      <c r="H10" s="21"/>
      <c r="I10" s="21"/>
    </row>
    <row r="11" ht="29" spans="1:9">
      <c r="A11" s="3" t="s">
        <v>25</v>
      </c>
      <c r="B11" s="6" t="s">
        <v>26</v>
      </c>
      <c r="C11" s="6" t="s">
        <v>27</v>
      </c>
      <c r="D11" s="3" t="s">
        <v>28</v>
      </c>
      <c r="E11" s="3" t="s">
        <v>29</v>
      </c>
      <c r="F11" s="3" t="s">
        <v>30</v>
      </c>
      <c r="G11" s="3" t="s">
        <v>31</v>
      </c>
      <c r="H11" s="3" t="s">
        <v>32</v>
      </c>
      <c r="I11" s="3" t="s">
        <v>33</v>
      </c>
    </row>
    <row r="12" ht="29" spans="1:9">
      <c r="A12" s="3"/>
      <c r="B12" s="13" t="s">
        <v>34</v>
      </c>
      <c r="C12" s="14" t="s">
        <v>35</v>
      </c>
      <c r="D12" s="15" t="s">
        <v>36</v>
      </c>
      <c r="E12" s="15" t="s">
        <v>37</v>
      </c>
      <c r="F12" s="21" t="s">
        <v>38</v>
      </c>
      <c r="G12" s="22">
        <v>5</v>
      </c>
      <c r="H12" s="22">
        <v>5</v>
      </c>
      <c r="I12" s="21"/>
    </row>
    <row r="13" ht="29" spans="1:9">
      <c r="A13" s="3"/>
      <c r="B13" s="13" t="s">
        <v>34</v>
      </c>
      <c r="C13" s="14" t="s">
        <v>35</v>
      </c>
      <c r="D13" s="15" t="s">
        <v>39</v>
      </c>
      <c r="E13" s="15" t="s">
        <v>40</v>
      </c>
      <c r="F13" s="21" t="s">
        <v>40</v>
      </c>
      <c r="G13" s="22">
        <v>10</v>
      </c>
      <c r="H13" s="22">
        <v>10</v>
      </c>
      <c r="I13" s="21"/>
    </row>
    <row r="14" ht="231" spans="1:9">
      <c r="A14" s="3"/>
      <c r="B14" s="13" t="s">
        <v>34</v>
      </c>
      <c r="C14" s="14" t="s">
        <v>35</v>
      </c>
      <c r="D14" s="15" t="s">
        <v>41</v>
      </c>
      <c r="E14" s="15" t="s">
        <v>42</v>
      </c>
      <c r="F14" s="21" t="s">
        <v>43</v>
      </c>
      <c r="G14" s="22">
        <v>10</v>
      </c>
      <c r="H14" s="22">
        <v>10</v>
      </c>
      <c r="I14" s="21" t="s">
        <v>44</v>
      </c>
    </row>
    <row r="15" ht="44" spans="1:9">
      <c r="A15" s="3"/>
      <c r="B15" s="13" t="s">
        <v>34</v>
      </c>
      <c r="C15" s="14" t="s">
        <v>45</v>
      </c>
      <c r="D15" s="15" t="s">
        <v>46</v>
      </c>
      <c r="E15" s="15" t="s">
        <v>47</v>
      </c>
      <c r="F15" s="21" t="s">
        <v>47</v>
      </c>
      <c r="G15" s="22">
        <v>10</v>
      </c>
      <c r="H15" s="22">
        <v>10</v>
      </c>
      <c r="I15" s="21"/>
    </row>
    <row r="16" ht="29" spans="1:9">
      <c r="A16" s="3"/>
      <c r="B16" s="13" t="s">
        <v>34</v>
      </c>
      <c r="C16" s="14" t="s">
        <v>45</v>
      </c>
      <c r="D16" s="15" t="s">
        <v>48</v>
      </c>
      <c r="E16" s="15" t="s">
        <v>49</v>
      </c>
      <c r="F16" s="21" t="s">
        <v>49</v>
      </c>
      <c r="G16" s="22">
        <v>5</v>
      </c>
      <c r="H16" s="22">
        <v>5</v>
      </c>
      <c r="I16" s="21"/>
    </row>
    <row r="17" ht="29" spans="1:9">
      <c r="A17" s="3"/>
      <c r="B17" s="13" t="s">
        <v>34</v>
      </c>
      <c r="C17" s="14" t="s">
        <v>50</v>
      </c>
      <c r="D17" s="15" t="s">
        <v>51</v>
      </c>
      <c r="E17" s="15" t="s">
        <v>52</v>
      </c>
      <c r="F17" s="21" t="s">
        <v>52</v>
      </c>
      <c r="G17" s="22">
        <v>5</v>
      </c>
      <c r="H17" s="22">
        <v>5</v>
      </c>
      <c r="I17" s="21"/>
    </row>
    <row r="18" ht="15" spans="1:9">
      <c r="A18" s="3"/>
      <c r="B18" s="13" t="s">
        <v>34</v>
      </c>
      <c r="C18" s="14" t="s">
        <v>53</v>
      </c>
      <c r="D18" s="15" t="s">
        <v>54</v>
      </c>
      <c r="E18" s="15" t="s">
        <v>55</v>
      </c>
      <c r="F18" s="21" t="s">
        <v>55</v>
      </c>
      <c r="G18" s="22">
        <v>5</v>
      </c>
      <c r="H18" s="22">
        <v>5</v>
      </c>
      <c r="I18" s="21"/>
    </row>
    <row r="19" ht="29" spans="1:9">
      <c r="A19" s="3"/>
      <c r="B19" s="13" t="s">
        <v>56</v>
      </c>
      <c r="C19" s="14" t="s">
        <v>57</v>
      </c>
      <c r="D19" s="15" t="s">
        <v>58</v>
      </c>
      <c r="E19" s="15" t="s">
        <v>58</v>
      </c>
      <c r="F19" s="21" t="s">
        <v>58</v>
      </c>
      <c r="G19" s="22">
        <v>0</v>
      </c>
      <c r="H19" s="22">
        <v>0</v>
      </c>
      <c r="I19" s="21"/>
    </row>
    <row r="20" ht="44" spans="1:9">
      <c r="A20" s="3"/>
      <c r="B20" s="13" t="s">
        <v>56</v>
      </c>
      <c r="C20" s="14" t="s">
        <v>59</v>
      </c>
      <c r="D20" s="15" t="s">
        <v>60</v>
      </c>
      <c r="E20" s="15" t="s">
        <v>61</v>
      </c>
      <c r="F20" s="21" t="s">
        <v>61</v>
      </c>
      <c r="G20" s="22">
        <v>20</v>
      </c>
      <c r="H20" s="22">
        <v>20</v>
      </c>
      <c r="I20" s="21"/>
    </row>
    <row r="21" ht="29" spans="1:9">
      <c r="A21" s="3"/>
      <c r="B21" s="13" t="s">
        <v>56</v>
      </c>
      <c r="C21" s="14" t="s">
        <v>62</v>
      </c>
      <c r="D21" s="15" t="s">
        <v>58</v>
      </c>
      <c r="E21" s="15" t="s">
        <v>58</v>
      </c>
      <c r="F21" s="21" t="s">
        <v>58</v>
      </c>
      <c r="G21" s="22">
        <v>0</v>
      </c>
      <c r="H21" s="22">
        <v>0</v>
      </c>
      <c r="I21" s="21"/>
    </row>
    <row r="22" ht="29" spans="1:9">
      <c r="A22" s="3"/>
      <c r="B22" s="13" t="s">
        <v>56</v>
      </c>
      <c r="C22" s="14" t="s">
        <v>63</v>
      </c>
      <c r="D22" s="15" t="s">
        <v>64</v>
      </c>
      <c r="E22" s="15" t="s">
        <v>65</v>
      </c>
      <c r="F22" s="21" t="s">
        <v>65</v>
      </c>
      <c r="G22" s="22">
        <v>20</v>
      </c>
      <c r="H22" s="22">
        <v>20</v>
      </c>
      <c r="I22" s="21"/>
    </row>
    <row r="23" ht="15" spans="1:9">
      <c r="A23" s="3"/>
      <c r="B23" s="9" t="s">
        <v>66</v>
      </c>
      <c r="C23" s="12"/>
      <c r="D23" s="12"/>
      <c r="E23" s="12"/>
      <c r="F23" s="10"/>
      <c r="G23" s="17">
        <f ca="1">G5+SUM(INDIRECT("G12:G"&amp;ROW()-1))</f>
        <v>100</v>
      </c>
      <c r="H23" s="17">
        <f ca="1">I5+SUM(INDIRECT("H12:H"&amp;ROW()-1))</f>
        <v>100</v>
      </c>
      <c r="I23" s="17" t="s">
        <v>17</v>
      </c>
    </row>
  </sheetData>
  <mergeCells count="22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3:F23"/>
    <mergeCell ref="A4:A8"/>
    <mergeCell ref="A9:A10"/>
    <mergeCell ref="A11:A22"/>
    <mergeCell ref="B12:B18"/>
    <mergeCell ref="B19:B22"/>
    <mergeCell ref="C12:C14"/>
    <mergeCell ref="C15:C16"/>
  </mergeCells>
  <printOptions horizontalCentered="1" verticalCentered="1"/>
  <pageMargins left="0.511805555555556" right="0.118055555555556" top="0.55" bottom="0.55" header="0.511805555555556" footer="0.511805555555556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极光</cp:lastModifiedBy>
  <dcterms:created xsi:type="dcterms:W3CDTF">2015-06-06T02:19:00Z</dcterms:created>
  <dcterms:modified xsi:type="dcterms:W3CDTF">2021-09-29T07:46:56Z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863852B1281D459DAC76F2B42CCACA73</vt:lpwstr>
  </property>
  <property fmtid="{D5CDD505-2E9C-101B-9397-08002B2CF9AE}" pid="3" name="KSOProductBuildVer">
    <vt:lpwstr>2052-3.9.1.6204</vt:lpwstr>
  </property>
</Properties>
</file>