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<sst xmlns="http://schemas.openxmlformats.org/spreadsheetml/2006/main" count="60">
  <si>
    <t>项目支出绩效自评表</t>
  </si>
  <si>
    <t>项目名称</t>
  </si>
  <si>
    <t>深圳市“数字水务”一期工程-三防预警应急指挥系统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</si>
  <si>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</si>
  <si>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</si>
  <si>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</si>
  <si>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</si>
  <si>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</si>
  <si>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</si>
  <si>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</si>
  <si>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</si>
  <si>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</si>
  <si>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</si>
  <si>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</si>
  <si>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</si>
  <si>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</si>
  <si>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</si>
  <si>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</si>
  <si>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</si>
  <si>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</si>
  <si>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</si>
  <si>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</si>
  <si>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</si>
  <si>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项目已完成竣工及结算工作，根据结算审定价，支付尾款207万元，并完成项目决算工作。</t>
  </si>
  <si>
    <t>项目应支付项目尾款为207万元，申请预算207万元，实际下达250万元，实际支付项目尾款182.81万元。已完成项目决算工作。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</si>
  <si>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</si>
  <si>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</si>
  <si>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</si>
  <si>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</si>
  <si>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</si>
  <si>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</si>
  <si>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</si>
  <si>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</si>
  <si>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</si>
  <si>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</si>
  <si>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</si>
  <si>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完成项目决算工作</t>
  </si>
  <si>
    <t>1份</t>
  </si>
  <si>
    <t>质量指标</t>
  </si>
  <si>
    <t>财务决算情况</t>
  </si>
  <si>
    <t>100%</t>
  </si>
  <si>
    <t>时效指标</t>
  </si>
  <si>
    <t>工程完成</t>
  </si>
  <si>
    <t>≤工期</t>
  </si>
  <si>
    <t>成本指标</t>
  </si>
  <si>
    <t>支出进度达标率</t>
  </si>
  <si>
    <t>≥95%</t>
  </si>
  <si>
    <t>88%</t>
  </si>
  <si>
    <t>因系统升级暂无法支付，应支付项目尾款为207万元，实际支付项目尾款182.81万元，支付率达88%。2021年预算下达后将尽快办理支付。</t>
  </si>
  <si>
    <t>效益指标
（40分）</t>
  </si>
  <si>
    <t>经济效益指标</t>
  </si>
  <si>
    <t>不适用</t>
  </si>
  <si>
    <t>社会效益指标</t>
  </si>
  <si>
    <t>依托信息化手段，为水务日常化和精细化管理提供支撑</t>
  </si>
  <si>
    <t>有效指导</t>
  </si>
  <si>
    <t>生态效益指标</t>
  </si>
  <si>
    <t>满意度指标</t>
  </si>
  <si>
    <t>项目实施满意度</t>
  </si>
  <si>
    <t>等级为良以上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</si>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</sst>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6" borderId="15" applyNumberFormat="0" applyAlignment="0" applyProtection="0">
      <alignment vertical="center"/>
    </xf>
    <xf numFmtId="0" fontId="13" fillId="15" borderId="14" applyNumberFormat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tabSelected="1" zoomScale="90" zoomScaleNormal="90" topLeftCell="A11" workbookViewId="0">
      <selection activeCell="F10" sqref="F10:I10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2500000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0</v>
      </c>
      <c r="E5" s="8">
        <f>SUM(E6:E8)</f>
        <v>2500000</v>
      </c>
      <c r="F5" s="8">
        <f>SUM(F6:F8)</f>
        <v>1828124.57</v>
      </c>
      <c r="G5" s="19">
        <v>10</v>
      </c>
      <c r="H5" s="8">
        <f>IF(AND(E5=0,F5=0),1,IF(E5=0,0,ROUND(F5/E5,2)))</f>
        <v>0.73</v>
      </c>
      <c r="I5" s="8">
        <f>ROUND(H5*G5,2)</f>
        <v>7.3</v>
      </c>
    </row>
    <row r="6" ht="15" spans="1:9">
      <c r="A6" s="7"/>
      <c r="B6" s="9" t="s">
        <v>16</v>
      </c>
      <c r="C6" s="10"/>
      <c r="D6" s="8">
        <v>0</v>
      </c>
      <c r="E6" s="20">
        <v>2500000</v>
      </c>
      <c r="F6" s="20">
        <v>1828124.57</v>
      </c>
      <c r="G6" s="17" t="s">
        <v>17</v>
      </c>
      <c r="H6" s="8">
        <f t="shared" ref="H6:H8" si="0">IF(AND(E6=0,F6=0),1,IF(E6=0,0,ROUND(F6/E6,2)))</f>
        <v>0.73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66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29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37</v>
      </c>
      <c r="G12" s="22">
        <v>25</v>
      </c>
      <c r="H12" s="22">
        <v>25</v>
      </c>
      <c r="I12" s="21"/>
    </row>
    <row r="13" ht="15" spans="1:9">
      <c r="A13" s="3"/>
      <c r="B13" s="13" t="s">
        <v>34</v>
      </c>
      <c r="C13" s="14" t="s">
        <v>38</v>
      </c>
      <c r="D13" s="15" t="s">
        <v>39</v>
      </c>
      <c r="E13" s="15" t="s">
        <v>40</v>
      </c>
      <c r="F13" s="21" t="s">
        <v>40</v>
      </c>
      <c r="G13" s="22">
        <v>10</v>
      </c>
      <c r="H13" s="22">
        <v>10</v>
      </c>
      <c r="I13" s="21"/>
    </row>
    <row r="14" ht="15" spans="1:9">
      <c r="A14" s="3"/>
      <c r="B14" s="13" t="s">
        <v>34</v>
      </c>
      <c r="C14" s="14" t="s">
        <v>41</v>
      </c>
      <c r="D14" s="15" t="s">
        <v>42</v>
      </c>
      <c r="E14" s="15" t="s">
        <v>43</v>
      </c>
      <c r="F14" s="21" t="s">
        <v>43</v>
      </c>
      <c r="G14" s="22">
        <v>10</v>
      </c>
      <c r="H14" s="22">
        <v>10</v>
      </c>
      <c r="I14" s="21"/>
    </row>
    <row r="15" ht="159" spans="1:9">
      <c r="A15" s="3"/>
      <c r="B15" s="13" t="s">
        <v>34</v>
      </c>
      <c r="C15" s="14" t="s">
        <v>44</v>
      </c>
      <c r="D15" s="15" t="s">
        <v>45</v>
      </c>
      <c r="E15" s="15" t="s">
        <v>46</v>
      </c>
      <c r="F15" s="21" t="s">
        <v>47</v>
      </c>
      <c r="G15" s="22">
        <v>5</v>
      </c>
      <c r="H15" s="22">
        <v>4.6</v>
      </c>
      <c r="I15" s="21" t="s">
        <v>48</v>
      </c>
    </row>
    <row r="16" ht="29" spans="1:9">
      <c r="A16" s="3"/>
      <c r="B16" s="13" t="s">
        <v>49</v>
      </c>
      <c r="C16" s="14" t="s">
        <v>50</v>
      </c>
      <c r="D16" s="15" t="s">
        <v>51</v>
      </c>
      <c r="E16" s="15" t="s">
        <v>51</v>
      </c>
      <c r="F16" s="21" t="s">
        <v>51</v>
      </c>
      <c r="G16" s="22">
        <v>0</v>
      </c>
      <c r="H16" s="22">
        <v>0</v>
      </c>
      <c r="I16" s="21"/>
    </row>
    <row r="17" ht="58" spans="1:9">
      <c r="A17" s="3"/>
      <c r="B17" s="13" t="s">
        <v>49</v>
      </c>
      <c r="C17" s="14" t="s">
        <v>52</v>
      </c>
      <c r="D17" s="15" t="s">
        <v>53</v>
      </c>
      <c r="E17" s="15" t="s">
        <v>54</v>
      </c>
      <c r="F17" s="21" t="s">
        <v>54</v>
      </c>
      <c r="G17" s="22">
        <v>24</v>
      </c>
      <c r="H17" s="22">
        <v>24</v>
      </c>
      <c r="I17" s="21"/>
    </row>
    <row r="18" ht="29" spans="1:9">
      <c r="A18" s="3"/>
      <c r="B18" s="13" t="s">
        <v>49</v>
      </c>
      <c r="C18" s="14" t="s">
        <v>55</v>
      </c>
      <c r="D18" s="15" t="s">
        <v>51</v>
      </c>
      <c r="E18" s="15" t="s">
        <v>51</v>
      </c>
      <c r="F18" s="21" t="s">
        <v>51</v>
      </c>
      <c r="G18" s="22">
        <v>0</v>
      </c>
      <c r="H18" s="22">
        <v>0</v>
      </c>
      <c r="I18" s="21"/>
    </row>
    <row r="19" ht="29" spans="1:9">
      <c r="A19" s="3"/>
      <c r="B19" s="13" t="s">
        <v>49</v>
      </c>
      <c r="C19" s="14" t="s">
        <v>56</v>
      </c>
      <c r="D19" s="15" t="s">
        <v>57</v>
      </c>
      <c r="E19" s="15" t="s">
        <v>58</v>
      </c>
      <c r="F19" s="21" t="s">
        <v>58</v>
      </c>
      <c r="G19" s="22">
        <v>16</v>
      </c>
      <c r="H19" s="22">
        <v>16</v>
      </c>
      <c r="I19" s="21"/>
    </row>
    <row r="20" ht="15" spans="1:9">
      <c r="A20" s="3"/>
      <c r="B20" s="9" t="s">
        <v>59</v>
      </c>
      <c r="C20" s="12"/>
      <c r="D20" s="12"/>
      <c r="E20" s="12"/>
      <c r="F20" s="10"/>
      <c r="G20" s="17">
        <f ca="1">G5+SUM(INDIRECT("G12:G"&amp;ROW()-1))</f>
        <v>100</v>
      </c>
      <c r="H20" s="17">
        <f ca="1">I5+SUM(INDIRECT("H12:H"&amp;ROW()-1))</f>
        <v>96.9</v>
      </c>
      <c r="I20" s="17" t="s">
        <v>17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rintOptions horizontalCentered="1" verticalCentered="1"/>
  <pageMargins left="0.511805555555556" right="0.15625" top="0.55" bottom="0.5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2021-09-29T07:46:52Z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245D3DCC850041FFB8F395BB38A393DF</vt:lpwstr>
  </property>
  <property fmtid="{D5CDD505-2E9C-101B-9397-08002B2CF9AE}" pid="3" name="KSOProductBuildVer">
    <vt:lpwstr>2052-3.9.1.6204</vt:lpwstr>
  </property>
</Properties>
</file>