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<sst xmlns="http://schemas.openxmlformats.org/spreadsheetml/2006/main" count="60">
  <si>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项目支出绩效自评表</t>
  </si>
  <si>
    <t>项目名称</t>
  </si>
  <si>
    <t>横岭水质净化厂二期提标改造工程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</si>
  <si>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</si>
  <si>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</si>
  <si>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</si>
  <si>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</si>
  <si>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</si>
  <si>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</si>
  <si>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</si>
  <si>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</si>
  <si>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</si>
  <si>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</si>
  <si>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</si>
  <si>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</si>
  <si>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</si>
  <si>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</si>
  <si>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</si>
  <si>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</si>
  <si>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</si>
  <si>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</si>
  <si>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</si>
  <si>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</si>
  <si>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</si>
  <si>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项目于2020年1月6日出水达标，2020年3月21日通过环保验收；投入运营后出水水质稳定达标，助力考核断面达标。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</si>
  <si>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</si>
  <si>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</si>
  <si>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</si>
  <si>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</si>
  <si>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</si>
  <si>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</si>
  <si>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</si>
  <si>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</si>
  <si>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</si>
  <si>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</si>
  <si>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</si>
  <si>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具备40万吨/日的处理能力</t>
  </si>
  <si>
    <t>质量指标</t>
  </si>
  <si>
    <t>出水达到地表水Ⅳ类</t>
  </si>
  <si>
    <t>时效指标</t>
  </si>
  <si>
    <t>服务时间</t>
  </si>
  <si>
    <t>全年</t>
  </si>
  <si>
    <t>全年服务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</si>
  <si>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</si>
  <si>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</si>
  <si>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</si>
  <si>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</si>
  <si>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</si>
  <si>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</si>
  <si>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</si>
  <si>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助力龙岗河流域断面稳定达标</t>
  </si>
  <si>
    <t>考核结果</t>
  </si>
  <si>
    <t>合格</t>
  </si>
  <si>
    <t>生态效益指标</t>
  </si>
  <si>
    <t>满意度指标</t>
  </si>
  <si>
    <t>服务满意</t>
  </si>
  <si>
    <t>≥95%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</si>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</sst>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9" borderId="12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zoomScale="83" zoomScaleNormal="83" topLeftCell="A16" workbookViewId="0">
      <selection activeCell="O6" sqref="O6"/>
    </sheetView>
  </sheetViews>
  <sheetFormatPr defaultColWidth="9" defaultRowHeight="12.4"/>
  <cols>
    <col min="1" max="2" width="9.5625" style="1" customWidth="1"/>
    <col min="3" max="3" width="8.77678571428571" style="1" customWidth="1"/>
    <col min="4" max="5" width="14.2678571428571" style="1" customWidth="1"/>
    <col min="6" max="6" width="14.875" style="1" customWidth="1"/>
    <col min="7" max="8" width="6.77678571428571" style="1" customWidth="1"/>
    <col min="9" max="9" width="12.7767857142857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379850008.86</v>
      </c>
      <c r="H2" s="17"/>
      <c r="I2" s="17"/>
    </row>
    <row r="3" ht="21" customHeight="1" spans="1:9">
      <c r="A3" s="3" t="s">
        <v>4</v>
      </c>
      <c r="B3" s="4" t="s">
        <v>5</v>
      </c>
      <c r="C3" s="5"/>
      <c r="D3" s="5"/>
      <c r="E3" s="16"/>
      <c r="F3" s="3" t="s">
        <v>6</v>
      </c>
      <c r="G3" s="17" t="s">
        <v>7</v>
      </c>
      <c r="H3" s="17"/>
      <c r="I3" s="17"/>
    </row>
    <row r="4" ht="21" customHeight="1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21" customHeight="1" spans="1:9">
      <c r="A5" s="7"/>
      <c r="B5" s="3" t="s">
        <v>15</v>
      </c>
      <c r="C5" s="3"/>
      <c r="D5" s="8">
        <v>72250000</v>
      </c>
      <c r="E5" s="8">
        <f>SUM(E6:E8)</f>
        <v>59250000</v>
      </c>
      <c r="F5" s="8">
        <f>SUM(F6:F8)</f>
        <v>59249688.87</v>
      </c>
      <c r="G5" s="18">
        <v>10</v>
      </c>
      <c r="H5" s="8">
        <f>IF(AND(E5=0,F5=0),1,IF(E5=0,0,ROUND(F5/E5,2)))</f>
        <v>1</v>
      </c>
      <c r="I5" s="8">
        <f>ROUND(H5*G5,2)</f>
        <v>10</v>
      </c>
    </row>
    <row r="6" ht="35" customHeight="1" spans="1:9">
      <c r="A6" s="7"/>
      <c r="B6" s="9" t="s">
        <v>16</v>
      </c>
      <c r="C6" s="10"/>
      <c r="D6" s="8">
        <v>72250000</v>
      </c>
      <c r="E6" s="19">
        <v>59250000</v>
      </c>
      <c r="F6" s="19">
        <v>59249688.87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21" customHeight="1" spans="1:9">
      <c r="A7" s="7"/>
      <c r="B7" s="9" t="s">
        <v>18</v>
      </c>
      <c r="C7" s="10"/>
      <c r="D7" s="8">
        <v>0</v>
      </c>
      <c r="E7" s="19">
        <v>0</v>
      </c>
      <c r="F7" s="19">
        <v>0</v>
      </c>
      <c r="G7" s="17" t="s">
        <v>17</v>
      </c>
      <c r="H7" s="8">
        <f t="shared" si="0"/>
        <v>1</v>
      </c>
      <c r="I7" s="17" t="s">
        <v>17</v>
      </c>
    </row>
    <row r="8" ht="21" customHeight="1" spans="1:9">
      <c r="A8" s="11"/>
      <c r="B8" s="3" t="s">
        <v>19</v>
      </c>
      <c r="C8" s="3"/>
      <c r="D8" s="8">
        <f>D5-D6-D7</f>
        <v>0</v>
      </c>
      <c r="E8" s="19">
        <v>0</v>
      </c>
      <c r="F8" s="19">
        <v>0</v>
      </c>
      <c r="G8" s="17" t="s">
        <v>17</v>
      </c>
      <c r="H8" s="8">
        <f t="shared" si="0"/>
        <v>1</v>
      </c>
      <c r="I8" s="17" t="s">
        <v>17</v>
      </c>
    </row>
    <row r="9" ht="21" customHeight="1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56" customHeight="1" spans="1:9">
      <c r="A10" s="3"/>
      <c r="B10" s="4" t="s">
        <v>23</v>
      </c>
      <c r="C10" s="5"/>
      <c r="D10" s="5"/>
      <c r="E10" s="16"/>
      <c r="F10" s="20" t="s">
        <v>24</v>
      </c>
      <c r="G10" s="20"/>
      <c r="H10" s="20"/>
      <c r="I10" s="20"/>
    </row>
    <row r="11" ht="39" customHeight="1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39" customHeight="1" spans="1:9">
      <c r="A12" s="3"/>
      <c r="B12" s="13" t="s">
        <v>34</v>
      </c>
      <c r="C12" s="14" t="s">
        <v>35</v>
      </c>
      <c r="D12" s="15" t="s">
        <v>36</v>
      </c>
      <c r="E12" s="15" t="s">
        <v>23</v>
      </c>
      <c r="F12" s="20" t="s">
        <v>23</v>
      </c>
      <c r="G12" s="21">
        <v>15</v>
      </c>
      <c r="H12" s="21">
        <v>15</v>
      </c>
      <c r="I12" s="20"/>
    </row>
    <row r="13" ht="39" customHeight="1" spans="1:9">
      <c r="A13" s="3"/>
      <c r="B13" s="13" t="s">
        <v>34</v>
      </c>
      <c r="C13" s="14" t="s">
        <v>37</v>
      </c>
      <c r="D13" s="15" t="s">
        <v>38</v>
      </c>
      <c r="E13" s="15" t="s">
        <v>23</v>
      </c>
      <c r="F13" s="20" t="s">
        <v>23</v>
      </c>
      <c r="G13" s="21">
        <v>15</v>
      </c>
      <c r="H13" s="21">
        <v>15</v>
      </c>
      <c r="I13" s="20"/>
    </row>
    <row r="14" ht="21" customHeight="1" spans="1:9">
      <c r="A14" s="3"/>
      <c r="B14" s="13" t="s">
        <v>34</v>
      </c>
      <c r="C14" s="14" t="s">
        <v>39</v>
      </c>
      <c r="D14" s="15" t="s">
        <v>40</v>
      </c>
      <c r="E14" s="15" t="s">
        <v>41</v>
      </c>
      <c r="F14" s="20" t="s">
        <v>42</v>
      </c>
      <c r="G14" s="21">
        <v>10</v>
      </c>
      <c r="H14" s="21">
        <v>10</v>
      </c>
      <c r="I14" s="20"/>
    </row>
    <row r="15" ht="39" customHeight="1" spans="1:9">
      <c r="A15" s="3"/>
      <c r="B15" s="13" t="s">
        <v>34</v>
      </c>
      <c r="C15" s="14" t="s">
        <v>43</v>
      </c>
      <c r="D15" s="15" t="s">
        <v>44</v>
      </c>
      <c r="E15" s="15" t="s">
        <v>45</v>
      </c>
      <c r="F15" s="20" t="s">
        <v>45</v>
      </c>
      <c r="G15" s="21">
        <v>10</v>
      </c>
      <c r="H15" s="21">
        <v>10</v>
      </c>
      <c r="I15" s="20"/>
    </row>
    <row r="16" ht="39" customHeight="1" spans="1:9">
      <c r="A16" s="3"/>
      <c r="B16" s="13" t="s">
        <v>46</v>
      </c>
      <c r="C16" s="14" t="s">
        <v>47</v>
      </c>
      <c r="D16" s="15" t="s">
        <v>48</v>
      </c>
      <c r="E16" s="15" t="s">
        <v>48</v>
      </c>
      <c r="F16" s="20" t="s">
        <v>48</v>
      </c>
      <c r="G16" s="21">
        <v>0</v>
      </c>
      <c r="H16" s="21">
        <v>0</v>
      </c>
      <c r="I16" s="20"/>
    </row>
    <row r="17" ht="44" spans="1:9">
      <c r="A17" s="3"/>
      <c r="B17" s="13" t="s">
        <v>46</v>
      </c>
      <c r="C17" s="14" t="s">
        <v>49</v>
      </c>
      <c r="D17" s="15" t="s">
        <v>50</v>
      </c>
      <c r="E17" s="15" t="s">
        <v>51</v>
      </c>
      <c r="F17" s="20" t="s">
        <v>52</v>
      </c>
      <c r="G17" s="21">
        <v>20</v>
      </c>
      <c r="H17" s="21">
        <v>20</v>
      </c>
      <c r="I17" s="20"/>
    </row>
    <row r="18" ht="39" customHeight="1" spans="1:9">
      <c r="A18" s="3"/>
      <c r="B18" s="13" t="s">
        <v>46</v>
      </c>
      <c r="C18" s="14" t="s">
        <v>53</v>
      </c>
      <c r="D18" s="15" t="s">
        <v>48</v>
      </c>
      <c r="E18" s="15" t="s">
        <v>48</v>
      </c>
      <c r="F18" s="20" t="s">
        <v>48</v>
      </c>
      <c r="G18" s="21">
        <v>0</v>
      </c>
      <c r="H18" s="21">
        <v>0</v>
      </c>
      <c r="I18" s="20"/>
    </row>
    <row r="19" ht="91" customHeight="1" spans="1:9">
      <c r="A19" s="3"/>
      <c r="B19" s="13" t="s">
        <v>46</v>
      </c>
      <c r="C19" s="14" t="s">
        <v>54</v>
      </c>
      <c r="D19" s="15" t="s">
        <v>55</v>
      </c>
      <c r="E19" s="15" t="s">
        <v>56</v>
      </c>
      <c r="F19" s="20" t="s">
        <v>57</v>
      </c>
      <c r="G19" s="21">
        <v>20</v>
      </c>
      <c r="H19" s="21">
        <v>19</v>
      </c>
      <c r="I19" s="20" t="s">
        <v>58</v>
      </c>
    </row>
    <row r="20" ht="15" spans="1:9">
      <c r="A20" s="3"/>
      <c r="B20" s="9" t="s">
        <v>59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99</v>
      </c>
      <c r="I20" s="17" t="s">
        <v>17</v>
      </c>
    </row>
    <row r="21" ht="14.25" customHeight="1"/>
    <row r="22" ht="14.25" customHeight="1"/>
    <row r="23" ht="14.25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2015-06-07T10:19:00Z</dcterms:created>
  <dcterms:modified xsi:type="dcterms:W3CDTF">2021-09-29T07:23:28Z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  <property fmtid="{D5CDD505-2E9C-101B-9397-08002B2CF9AE}" pid="3" name="ICV">
    <vt:lpwstr>CA065744065340F0A42B18D9DD345267</vt:lpwstr>
  </property>
</Properties>
</file>