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3920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<sst xmlns="http://schemas.openxmlformats.org/spreadsheetml/2006/main" count="63">
  <si>
    <t>项目支出绩效自评表</t>
  </si>
  <si>
    <t>项目名称</t>
  </si>
  <si>
    <t>建设工程招标方案（政府采购需求）技术审查</t>
  </si>
  <si>
    <t>项目金额</t>
  </si>
  <si>
    <t>主管部门</t>
  </si>
  <si>
    <t>深圳市水务局</t>
  </si>
  <si>
    <t>实施单位</t>
  </si>
  <si>
    <t>深圳市水务局（行政）</t>
  </si>
  <si>
    <t>项目资金（元）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</si>
  <si>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</si>
  <si>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</si>
  <si>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</si>
  <si>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</si>
  <si>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</si>
  <si>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</si>
  <si>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</si>
  <si>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</si>
  <si>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</si>
  <si>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>上年结转资金</t>
  </si>
  <si>
    <t>其他资金</t>
  </si>
  <si>
    <t>年度总体目标</t>
  </si>
  <si>
    <t>预期目标</t>
  </si>
  <si>
    <r>
      <rPr>
        <sz val="11"/>
        <color rgb="FFFF0000"/>
        <rFont val="微软雅黑"/>
        <charset val="134"/>
      </rPr>
      <t>*</t>
    </r>
    <r>
      <rPr>
        <sz val="11"/>
        <color theme="1"/>
        <rFont val="微软雅黑"/>
        <charset val="134"/>
      </rPr>
      <t>实际完成情况</t>
    </r>
  </si>
  <si>
    <t>结合年度预算及工作计划，为各招标部门提供技术支持，100%及时完成招标部门的招标方案审查需求，有效控制招标项目的有效投诉率，并编制招标方案审查情况总结报告。</t>
  </si>
  <si>
    <t>结合年度预算及工作计划，为各招标部门提供技术支持，100%及时完成招标部门的招标方案审查需求，未收到招标项目有效投诉，编制了招标方案审查情况总结报告。</t>
  </si>
  <si>
    <t>年度绩效指标</t>
  </si>
  <si>
    <t>一级指标</t>
  </si>
  <si>
    <t>二级指标</t>
  </si>
  <si>
    <t>三级指标</t>
  </si>
  <si>
    <t>年度指标值</t>
  </si>
  <si>
    <r>
      <rPr>
        <sz val="11"/>
        <color rgb="FFFF0000"/>
        <rFont val="微软雅黑"/>
        <charset val="134"/>
      </rPr>
      <t>*</t>
    </r>
    <r>
      <rPr>
        <sz val="11"/>
        <color theme="1"/>
        <rFont val="微软雅黑"/>
        <charset val="134"/>
      </rPr>
      <t>实际完成值</t>
    </r>
  </si>
  <si>
    <r>
      <rPr>
        <sz val="11"/>
        <color rgb="FFFF0000"/>
        <rFont val="微软雅黑"/>
        <charset val="134"/>
      </rPr>
      <t>*</t>
    </r>
    <r>
      <rPr>
        <sz val="11"/>
        <color theme="1"/>
        <rFont val="微软雅黑"/>
        <charset val="134"/>
      </rPr>
      <t>分值</t>
    </r>
  </si>
  <si>
    <r>
      <rPr>
        <sz val="11"/>
        <color rgb="FFFF0000"/>
        <rFont val="微软雅黑"/>
        <charset val="134"/>
      </rPr>
      <t>*</t>
    </r>
    <r>
      <rPr>
        <sz val="11"/>
        <color theme="1"/>
        <rFont val="微软雅黑"/>
        <charset val="134"/>
      </rPr>
      <t>得分</t>
    </r>
  </si>
  <si>
    <t>偏差原因分析及改进措施</t>
  </si>
  <si>
    <t>产出指标
（50分）</t>
  </si>
  <si>
    <t>数量指标</t>
  </si>
  <si>
    <t>招标方案审查情况总结报告</t>
  </si>
  <si>
    <t>1份</t>
  </si>
  <si>
    <t>招标方案审查数量</t>
  </si>
  <si>
    <t>120个</t>
  </si>
  <si>
    <t>122个</t>
  </si>
  <si>
    <t>质量指标</t>
  </si>
  <si>
    <t>招标方案审查质量</t>
  </si>
  <si>
    <t>无重大错漏</t>
  </si>
  <si>
    <t>时效指标</t>
  </si>
  <si>
    <t>招标方案初审及时性</t>
  </si>
  <si>
    <t>3个工作日内</t>
  </si>
  <si>
    <t>成本指标</t>
  </si>
  <si>
    <t>成本节约率</t>
  </si>
  <si>
    <t>≤100%</t>
  </si>
  <si>
    <t>效益指标
（40分）</t>
  </si>
  <si>
    <t>经济效益指标</t>
  </si>
  <si>
    <t>不适用</t>
  </si>
  <si>
    <t>社会效益指标</t>
  </si>
  <si>
    <t>招标项目有效投诉率</t>
  </si>
  <si>
    <t>0</t>
  </si>
  <si>
    <t>0.0</t>
  </si>
  <si>
    <t>生态效益指标</t>
  </si>
  <si>
    <t>满意度指标</t>
  </si>
  <si>
    <t>招标部门满意度</t>
  </si>
  <si>
    <t>≥90%</t>
  </si>
  <si>
    <t>0.964</t>
  </si>
  <si>
    <t>总分</t>
  </si>
</sst>
</file>

<file path=xl/styles.xml><?xml version="1.0" encoding="utf-8"?>
<styleSheet xmlns="http://schemas.openxmlformats.org/spreadsheetml/2006/main">
  <numFmts count="6">
    <numFmt numFmtId="176" formatCode="0.00_ "/>
    <numFmt numFmtId="177" formatCode="0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4">
    <font>
      <sz val="11"/>
      <color theme="1"/>
      <name val="等线"/>
      <charset val="134"/>
      <scheme val="minor"/>
    </font>
    <font>
      <b/>
      <sz val="14"/>
      <color theme="1"/>
      <name val="微软雅黑"/>
      <charset val="134"/>
    </font>
    <font>
      <sz val="11"/>
      <color theme="1"/>
      <name val="微软雅黑"/>
      <charset val="134"/>
    </font>
    <font>
      <sz val="11"/>
      <name val="微软雅黑"/>
      <charset val="134"/>
    </font>
    <font>
      <sz val="11"/>
      <color rgb="FFFA7D00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u/>
      <sz val="11"/>
      <color rgb="FF0000FF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sz val="11"/>
      <color rgb="FFFF0000"/>
      <name val="微软雅黑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 tint="-0.14999847407452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CC99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</borders>
  <cellStyleXfs count="49">
    <xf numFmtId="0" fontId="0" fillId="0" borderId="0"/>
    <xf numFmtId="0" fontId="5" fillId="25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22" fillId="33" borderId="15" applyNumberFormat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5" fillId="5" borderId="15" applyNumberFormat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2" fillId="18" borderId="13" applyNumberFormat="0" applyAlignment="0" applyProtection="0">
      <alignment vertical="center"/>
    </xf>
    <xf numFmtId="0" fontId="7" fillId="5" borderId="11" applyNumberFormat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0" fillId="8" borderId="12" applyNumberFormat="0" applyFont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6" fillId="0" borderId="10" applyNumberFormat="0" applyFill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4" fillId="0" borderId="9" applyNumberFormat="0" applyFill="0" applyAlignment="0" applyProtection="0">
      <alignment vertical="center"/>
    </xf>
  </cellStyleXfs>
  <cellXfs count="23">
    <xf numFmtId="0" fontId="0" fillId="0" borderId="0" xfId="0"/>
    <xf numFmtId="0" fontId="0" fillId="0" borderId="0" xfId="0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176" fontId="2" fillId="0" borderId="2" xfId="0" applyNumberFormat="1" applyFont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177" fontId="2" fillId="0" borderId="2" xfId="0" applyNumberFormat="1" applyFont="1" applyBorder="1" applyAlignment="1">
      <alignment horizontal="center" vertical="center" wrapText="1"/>
    </xf>
    <xf numFmtId="176" fontId="2" fillId="3" borderId="2" xfId="0" applyNumberFormat="1" applyFont="1" applyFill="1" applyBorder="1" applyAlignment="1">
      <alignment horizontal="center" vertical="center" wrapText="1"/>
    </xf>
    <xf numFmtId="49" fontId="2" fillId="3" borderId="2" xfId="0" applyNumberFormat="1" applyFont="1" applyFill="1" applyBorder="1" applyAlignment="1">
      <alignment horizontal="center" vertical="center" wrapText="1"/>
    </xf>
    <xf numFmtId="0" fontId="2" fillId="3" borderId="2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21"/>
  <sheetViews>
    <sheetView tabSelected="1" zoomScale="115" zoomScaleNormal="115" workbookViewId="0">
      <selection activeCell="B10" sqref="$A10:$XFD10"/>
    </sheetView>
  </sheetViews>
  <sheetFormatPr defaultColWidth="9" defaultRowHeight="12.4"/>
  <cols>
    <col min="1" max="1" width="9.25" style="1" customWidth="1"/>
    <col min="2" max="2" width="9.72321428571429" style="1" customWidth="1"/>
    <col min="3" max="3" width="9.41071428571429" style="1" customWidth="1"/>
    <col min="4" max="4" width="15.0446428571429" style="1" customWidth="1"/>
    <col min="5" max="5" width="14.2142857142857" style="1" customWidth="1"/>
    <col min="6" max="6" width="15.2053571428571" style="1" customWidth="1"/>
    <col min="7" max="7" width="6.77678571428571" style="1" customWidth="1"/>
    <col min="8" max="8" width="8.25892857142857" style="1" customWidth="1"/>
    <col min="9" max="9" width="14.4821428571429" style="1" customWidth="1"/>
    <col min="10" max="16384" width="9" style="1"/>
  </cols>
  <sheetData>
    <row r="1" ht="18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ht="15" spans="1:9">
      <c r="A2" s="3" t="s">
        <v>1</v>
      </c>
      <c r="B2" s="4" t="s">
        <v>2</v>
      </c>
      <c r="C2" s="5"/>
      <c r="D2" s="5"/>
      <c r="E2" s="16"/>
      <c r="F2" s="3" t="s">
        <v>3</v>
      </c>
      <c r="G2" s="17">
        <v>10670126.8</v>
      </c>
      <c r="H2" s="17"/>
      <c r="I2" s="17"/>
    </row>
    <row r="3" ht="15" spans="1:9">
      <c r="A3" s="3" t="s">
        <v>4</v>
      </c>
      <c r="B3" s="4" t="s">
        <v>5</v>
      </c>
      <c r="C3" s="5"/>
      <c r="D3" s="5"/>
      <c r="E3" s="16"/>
      <c r="F3" s="3" t="s">
        <v>6</v>
      </c>
      <c r="G3" s="18" t="s">
        <v>7</v>
      </c>
      <c r="H3" s="18"/>
      <c r="I3" s="18"/>
    </row>
    <row r="4" ht="15" spans="1:9">
      <c r="A4" s="6" t="s">
        <v>8</v>
      </c>
      <c r="B4" s="3"/>
      <c r="C4" s="3"/>
      <c r="D4" s="3" t="s">
        <v>9</v>
      </c>
      <c r="E4" s="3" t="s">
        <v>10</v>
      </c>
      <c r="F4" s="3" t="s">
        <v>11</v>
      </c>
      <c r="G4" s="3" t="s">
        <v>12</v>
      </c>
      <c r="H4" s="3" t="s">
        <v>13</v>
      </c>
      <c r="I4" s="3" t="s">
        <v>14</v>
      </c>
    </row>
    <row r="5" ht="14.4" spans="1:9">
      <c r="A5" s="7"/>
      <c r="B5" s="3" t="s">
        <v>15</v>
      </c>
      <c r="C5" s="3"/>
      <c r="D5" s="8">
        <v>2782254.8</v>
      </c>
      <c r="E5" s="8">
        <f>SUM(E6:E8)</f>
        <v>2282254.8</v>
      </c>
      <c r="F5" s="8">
        <f>SUM(F6:F8)</f>
        <v>2253627.8</v>
      </c>
      <c r="G5" s="19">
        <v>10</v>
      </c>
      <c r="H5" s="8">
        <f>IF(AND(E5=0,F5=0),1,IF(E5=0,0,ROUND(F5/E5,2)))</f>
        <v>0.99</v>
      </c>
      <c r="I5" s="8">
        <f>ROUND(H5*G5,2)</f>
        <v>9.9</v>
      </c>
    </row>
    <row r="6" ht="15" spans="1:9">
      <c r="A6" s="7"/>
      <c r="B6" s="9" t="s">
        <v>16</v>
      </c>
      <c r="C6" s="10"/>
      <c r="D6" s="8">
        <v>2782254.8</v>
      </c>
      <c r="E6" s="20">
        <v>2282254.8</v>
      </c>
      <c r="F6" s="20">
        <v>2253627.8</v>
      </c>
      <c r="G6" s="17" t="s">
        <v>17</v>
      </c>
      <c r="H6" s="8">
        <f t="shared" ref="H6:H8" si="0">IF(AND(E6=0,F6=0),1,IF(E6=0,0,ROUND(F6/E6,2)))</f>
        <v>0.99</v>
      </c>
      <c r="I6" s="17" t="s">
        <v>17</v>
      </c>
    </row>
    <row r="7" ht="15" spans="1:9">
      <c r="A7" s="7"/>
      <c r="B7" s="9" t="s">
        <v>18</v>
      </c>
      <c r="C7" s="10"/>
      <c r="D7" s="8">
        <v>0</v>
      </c>
      <c r="E7" s="20">
        <v>0</v>
      </c>
      <c r="F7" s="20">
        <v>0</v>
      </c>
      <c r="G7" s="17" t="s">
        <v>17</v>
      </c>
      <c r="H7" s="8">
        <f t="shared" si="0"/>
        <v>1</v>
      </c>
      <c r="I7" s="17" t="s">
        <v>17</v>
      </c>
    </row>
    <row r="8" ht="15" spans="1:9">
      <c r="A8" s="11"/>
      <c r="B8" s="3" t="s">
        <v>19</v>
      </c>
      <c r="C8" s="3"/>
      <c r="D8" s="8">
        <f>D5-D6-D7</f>
        <v>0</v>
      </c>
      <c r="E8" s="20">
        <v>0</v>
      </c>
      <c r="F8" s="20">
        <v>0</v>
      </c>
      <c r="G8" s="17" t="s">
        <v>17</v>
      </c>
      <c r="H8" s="8">
        <f t="shared" si="0"/>
        <v>1</v>
      </c>
      <c r="I8" s="17" t="s">
        <v>17</v>
      </c>
    </row>
    <row r="9" ht="14.4" spans="1:9">
      <c r="A9" s="3" t="s">
        <v>20</v>
      </c>
      <c r="B9" s="9" t="s">
        <v>21</v>
      </c>
      <c r="C9" s="12"/>
      <c r="D9" s="12"/>
      <c r="E9" s="10"/>
      <c r="F9" s="3" t="s">
        <v>22</v>
      </c>
      <c r="G9" s="3"/>
      <c r="H9" s="3"/>
      <c r="I9" s="3"/>
    </row>
    <row r="10" ht="71" customHeight="1" spans="1:9">
      <c r="A10" s="3"/>
      <c r="B10" s="4" t="s">
        <v>23</v>
      </c>
      <c r="C10" s="5"/>
      <c r="D10" s="5"/>
      <c r="E10" s="16"/>
      <c r="F10" s="21" t="s">
        <v>24</v>
      </c>
      <c r="G10" s="21"/>
      <c r="H10" s="21"/>
      <c r="I10" s="21"/>
    </row>
    <row r="11" ht="29" spans="1:9">
      <c r="A11" s="3" t="s">
        <v>25</v>
      </c>
      <c r="B11" s="6" t="s">
        <v>26</v>
      </c>
      <c r="C11" s="6" t="s">
        <v>27</v>
      </c>
      <c r="D11" s="3" t="s">
        <v>28</v>
      </c>
      <c r="E11" s="3" t="s">
        <v>29</v>
      </c>
      <c r="F11" s="3" t="s">
        <v>30</v>
      </c>
      <c r="G11" s="3" t="s">
        <v>31</v>
      </c>
      <c r="H11" s="3" t="s">
        <v>32</v>
      </c>
      <c r="I11" s="3" t="s">
        <v>33</v>
      </c>
    </row>
    <row r="12" ht="29" spans="1:9">
      <c r="A12" s="3"/>
      <c r="B12" s="13" t="s">
        <v>34</v>
      </c>
      <c r="C12" s="14" t="s">
        <v>35</v>
      </c>
      <c r="D12" s="15" t="s">
        <v>36</v>
      </c>
      <c r="E12" s="15" t="s">
        <v>37</v>
      </c>
      <c r="F12" s="21" t="s">
        <v>37</v>
      </c>
      <c r="G12" s="22">
        <v>10</v>
      </c>
      <c r="H12" s="22">
        <v>10</v>
      </c>
      <c r="I12" s="21"/>
    </row>
    <row r="13" ht="29" spans="1:9">
      <c r="A13" s="3"/>
      <c r="B13" s="13" t="s">
        <v>34</v>
      </c>
      <c r="C13" s="14" t="s">
        <v>35</v>
      </c>
      <c r="D13" s="15" t="s">
        <v>38</v>
      </c>
      <c r="E13" s="15" t="s">
        <v>39</v>
      </c>
      <c r="F13" s="21" t="s">
        <v>40</v>
      </c>
      <c r="G13" s="22">
        <v>10</v>
      </c>
      <c r="H13" s="22">
        <v>10</v>
      </c>
      <c r="I13" s="21"/>
    </row>
    <row r="14" ht="29" spans="1:9">
      <c r="A14" s="3"/>
      <c r="B14" s="13" t="s">
        <v>34</v>
      </c>
      <c r="C14" s="14" t="s">
        <v>41</v>
      </c>
      <c r="D14" s="15" t="s">
        <v>42</v>
      </c>
      <c r="E14" s="15" t="s">
        <v>43</v>
      </c>
      <c r="F14" s="21" t="s">
        <v>43</v>
      </c>
      <c r="G14" s="22">
        <v>10</v>
      </c>
      <c r="H14" s="22">
        <v>10</v>
      </c>
      <c r="I14" s="21"/>
    </row>
    <row r="15" ht="29" spans="1:9">
      <c r="A15" s="3"/>
      <c r="B15" s="13" t="s">
        <v>34</v>
      </c>
      <c r="C15" s="14" t="s">
        <v>44</v>
      </c>
      <c r="D15" s="15" t="s">
        <v>45</v>
      </c>
      <c r="E15" s="15" t="s">
        <v>46</v>
      </c>
      <c r="F15" s="21" t="s">
        <v>46</v>
      </c>
      <c r="G15" s="22">
        <v>10</v>
      </c>
      <c r="H15" s="22">
        <v>10</v>
      </c>
      <c r="I15" s="21"/>
    </row>
    <row r="16" ht="15" spans="1:9">
      <c r="A16" s="3"/>
      <c r="B16" s="13" t="s">
        <v>34</v>
      </c>
      <c r="C16" s="14" t="s">
        <v>47</v>
      </c>
      <c r="D16" s="15" t="s">
        <v>48</v>
      </c>
      <c r="E16" s="15" t="s">
        <v>49</v>
      </c>
      <c r="F16" s="21" t="s">
        <v>49</v>
      </c>
      <c r="G16" s="22">
        <v>10</v>
      </c>
      <c r="H16" s="22">
        <v>10</v>
      </c>
      <c r="I16" s="21"/>
    </row>
    <row r="17" ht="29" spans="1:9">
      <c r="A17" s="3"/>
      <c r="B17" s="13" t="s">
        <v>50</v>
      </c>
      <c r="C17" s="14" t="s">
        <v>51</v>
      </c>
      <c r="D17" s="15" t="s">
        <v>52</v>
      </c>
      <c r="E17" s="15" t="s">
        <v>52</v>
      </c>
      <c r="F17" s="21" t="s">
        <v>52</v>
      </c>
      <c r="G17" s="22">
        <v>0</v>
      </c>
      <c r="H17" s="22">
        <v>0</v>
      </c>
      <c r="I17" s="21"/>
    </row>
    <row r="18" ht="29" spans="1:9">
      <c r="A18" s="3"/>
      <c r="B18" s="13" t="s">
        <v>50</v>
      </c>
      <c r="C18" s="14" t="s">
        <v>53</v>
      </c>
      <c r="D18" s="15" t="s">
        <v>54</v>
      </c>
      <c r="E18" s="15" t="s">
        <v>55</v>
      </c>
      <c r="F18" s="21" t="s">
        <v>56</v>
      </c>
      <c r="G18" s="22">
        <v>20</v>
      </c>
      <c r="H18" s="22">
        <v>20</v>
      </c>
      <c r="I18" s="21"/>
    </row>
    <row r="19" ht="29" spans="1:9">
      <c r="A19" s="3"/>
      <c r="B19" s="13" t="s">
        <v>50</v>
      </c>
      <c r="C19" s="14" t="s">
        <v>57</v>
      </c>
      <c r="D19" s="15" t="s">
        <v>52</v>
      </c>
      <c r="E19" s="15" t="s">
        <v>52</v>
      </c>
      <c r="F19" s="21" t="s">
        <v>52</v>
      </c>
      <c r="G19" s="22">
        <v>0</v>
      </c>
      <c r="H19" s="22">
        <v>0</v>
      </c>
      <c r="I19" s="21"/>
    </row>
    <row r="20" ht="29" spans="1:9">
      <c r="A20" s="3"/>
      <c r="B20" s="13" t="s">
        <v>50</v>
      </c>
      <c r="C20" s="14" t="s">
        <v>58</v>
      </c>
      <c r="D20" s="15" t="s">
        <v>59</v>
      </c>
      <c r="E20" s="15" t="s">
        <v>60</v>
      </c>
      <c r="F20" s="21" t="s">
        <v>61</v>
      </c>
      <c r="G20" s="22">
        <v>20</v>
      </c>
      <c r="H20" s="22">
        <v>20</v>
      </c>
      <c r="I20" s="21"/>
    </row>
    <row r="21" ht="15" spans="1:9">
      <c r="A21" s="3"/>
      <c r="B21" s="9" t="s">
        <v>62</v>
      </c>
      <c r="C21" s="12"/>
      <c r="D21" s="12"/>
      <c r="E21" s="12"/>
      <c r="F21" s="10"/>
      <c r="G21" s="17">
        <f ca="1">G5+SUM(INDIRECT("G12:G"&amp;ROW()-1))</f>
        <v>100</v>
      </c>
      <c r="H21" s="17">
        <f ca="1">I5+SUM(INDIRECT("H12:H"&amp;ROW()-1))</f>
        <v>99.9</v>
      </c>
      <c r="I21" s="17" t="s">
        <v>17</v>
      </c>
    </row>
  </sheetData>
  <mergeCells count="21">
    <mergeCell ref="A1:I1"/>
    <mergeCell ref="B2:E2"/>
    <mergeCell ref="G2:I2"/>
    <mergeCell ref="B3:E3"/>
    <mergeCell ref="G3:I3"/>
    <mergeCell ref="B4:C4"/>
    <mergeCell ref="B5:C5"/>
    <mergeCell ref="B6:C6"/>
    <mergeCell ref="B7:C7"/>
    <mergeCell ref="B8:C8"/>
    <mergeCell ref="B9:E9"/>
    <mergeCell ref="F9:I9"/>
    <mergeCell ref="B10:E10"/>
    <mergeCell ref="F10:I10"/>
    <mergeCell ref="B21:F21"/>
    <mergeCell ref="A4:A8"/>
    <mergeCell ref="A9:A10"/>
    <mergeCell ref="A11:A20"/>
    <mergeCell ref="B12:B16"/>
    <mergeCell ref="B17:B20"/>
    <mergeCell ref="C12:C13"/>
  </mergeCells>
  <printOptions horizontalCentered="1" verticalCentered="1"/>
  <pageMargins left="0.511805555555556" right="0.15625" top="0.55" bottom="0.55" header="0.511805555555556" footer="0.511805555555556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极光</cp:lastModifiedBy>
  <dcterms:created xsi:type="dcterms:W3CDTF">2015-06-06T02:19:00Z</dcterms:created>
  <dcterms:modified xsi:type="dcterms:W3CDTF">2021-09-29T07:46:40Z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168984992532493C92D8E23BAFA96F6A</vt:lpwstr>
  </property>
  <property fmtid="{D5CDD505-2E9C-101B-9397-08002B2CF9AE}" pid="3" name="KSOProductBuildVer">
    <vt:lpwstr>2052-3.9.1.6204</vt:lpwstr>
  </property>
</Properties>
</file>