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<sst xmlns="http://schemas.openxmlformats.org/spreadsheetml/2006/main" count="63">
  <si>
    <t>项目支出绩效自评表</t>
  </si>
  <si>
    <t>项目名称</t>
  </si>
  <si>
    <t>工程质量和安全监管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</si>
  <si>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</si>
  <si>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</si>
  <si>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</si>
  <si>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</si>
  <si>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</si>
  <si>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</si>
  <si>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</si>
  <si>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</si>
  <si>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</si>
  <si>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</si>
  <si>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</si>
  <si>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</si>
  <si>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</si>
  <si>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</si>
  <si>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</si>
  <si>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</si>
  <si>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</si>
  <si>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</si>
  <si>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</si>
  <si>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</si>
  <si>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结合年度预算及工作计划，为排查整改安全隐患，保障水务行业安全生产，及时完成10个重点水务工程的全面稽察，完成4批次专项稽察，稽察整改完成率达到100%。</t>
  </si>
  <si>
    <t>立足于全行业，全面履行安全生产综合监管、统筹水务工程质量安全，按年初计划开展稽查工作，完成10个程序性稽察和40个专项稽察工作，严格做到“检查、反馈、整改、提高”；突出建筑起重机械、危大工程、汛期等重点领域和环节，累计检查项目649项目·次，发现并整改隐患1300余个；开展标准化创建，已创建上下村调蓄池工程等5个高标准工地以及东部海堤重建工程（三期）等一大批“文明工地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</si>
  <si>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</si>
  <si>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</si>
  <si>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</si>
  <si>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</si>
  <si>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</si>
  <si>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</si>
  <si>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</si>
  <si>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</si>
  <si>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</si>
  <si>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</si>
  <si>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</si>
  <si>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专项稽查批次</t>
  </si>
  <si>
    <t>4批次</t>
  </si>
  <si>
    <t>全面稽察重点水务工程数量</t>
  </si>
  <si>
    <t>10个</t>
  </si>
  <si>
    <t>质量指标</t>
  </si>
  <si>
    <t>全面稽察和专项稽察整改完成率</t>
  </si>
  <si>
    <t>100%</t>
  </si>
  <si>
    <t>95%</t>
  </si>
  <si>
    <t>部分稽察发现的问题无法及时整改，如工程款支付担保等；下一步提高稽察工作时效性。</t>
  </si>
  <si>
    <t>时效指标</t>
  </si>
  <si>
    <t>全面稽察和专项稽察开展及时性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</si>
  <si>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</si>
  <si>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</si>
  <si>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</si>
  <si>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</si>
  <si>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</si>
  <si>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</si>
  <si>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</si>
  <si>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</si>
  <si>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排查整改安全隐患，保障水务行业安全生产</t>
  </si>
  <si>
    <t>排查整改落实情况良好</t>
  </si>
  <si>
    <t>生态效益指标</t>
  </si>
  <si>
    <t>满意度指标</t>
  </si>
  <si>
    <t>服务对象满意度</t>
  </si>
  <si>
    <t>≥90%</t>
  </si>
  <si>
    <t>项目执行情况良好，无投诉现象。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</si>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</sst>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6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2" fillId="32" borderId="13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4" borderId="13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1" borderId="15" applyNumberFormat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1"/>
  <sheetViews>
    <sheetView tabSelected="1" zoomScale="90" zoomScaleNormal="90" workbookViewId="0">
      <selection activeCell="K8" sqref="K8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8142810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15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2001200</v>
      </c>
      <c r="E5" s="8">
        <f>SUM(E6:E8)</f>
        <v>2246810</v>
      </c>
      <c r="F5" s="8">
        <f>SUM(F6:F8)</f>
        <v>2174696.5</v>
      </c>
      <c r="G5" s="19">
        <v>10</v>
      </c>
      <c r="H5" s="8">
        <f>IF(AND(E5=0,F5=0),1,IF(E5=0,0,ROUND(F5/E5,2)))</f>
        <v>0.97</v>
      </c>
      <c r="I5" s="8">
        <f>ROUND(H5*G5,2)</f>
        <v>9.7</v>
      </c>
    </row>
    <row r="6" ht="15" spans="1:9">
      <c r="A6" s="7"/>
      <c r="B6" s="9" t="s">
        <v>16</v>
      </c>
      <c r="C6" s="10"/>
      <c r="D6" s="8">
        <v>2001200</v>
      </c>
      <c r="E6" s="20">
        <v>2246810</v>
      </c>
      <c r="F6" s="20">
        <v>2174696.5</v>
      </c>
      <c r="G6" s="17" t="s">
        <v>17</v>
      </c>
      <c r="H6" s="8">
        <f t="shared" ref="H6:H8" si="0">IF(AND(E6=0,F6=0),1,IF(E6=0,0,ROUND(F6/E6,2)))</f>
        <v>0.97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143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15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37</v>
      </c>
      <c r="G12" s="22">
        <v>7.5</v>
      </c>
      <c r="H12" s="22">
        <v>7.5</v>
      </c>
      <c r="I12" s="21"/>
    </row>
    <row r="13" ht="29" spans="1:9">
      <c r="A13" s="3"/>
      <c r="B13" s="13" t="s">
        <v>34</v>
      </c>
      <c r="C13" s="14" t="s">
        <v>35</v>
      </c>
      <c r="D13" s="15" t="s">
        <v>38</v>
      </c>
      <c r="E13" s="15" t="s">
        <v>39</v>
      </c>
      <c r="F13" s="21" t="s">
        <v>39</v>
      </c>
      <c r="G13" s="22">
        <v>7.5</v>
      </c>
      <c r="H13" s="22">
        <v>7.5</v>
      </c>
      <c r="I13" s="21"/>
    </row>
    <row r="14" ht="101" spans="1:9">
      <c r="A14" s="3"/>
      <c r="B14" s="13" t="s">
        <v>34</v>
      </c>
      <c r="C14" s="14" t="s">
        <v>40</v>
      </c>
      <c r="D14" s="15" t="s">
        <v>41</v>
      </c>
      <c r="E14" s="15" t="s">
        <v>42</v>
      </c>
      <c r="F14" s="21" t="s">
        <v>43</v>
      </c>
      <c r="G14" s="22">
        <v>15</v>
      </c>
      <c r="H14" s="22">
        <v>13</v>
      </c>
      <c r="I14" s="21" t="s">
        <v>44</v>
      </c>
    </row>
    <row r="15" ht="29" spans="1:9">
      <c r="A15" s="3"/>
      <c r="B15" s="13" t="s">
        <v>34</v>
      </c>
      <c r="C15" s="14" t="s">
        <v>45</v>
      </c>
      <c r="D15" s="15" t="s">
        <v>46</v>
      </c>
      <c r="E15" s="15" t="s">
        <v>47</v>
      </c>
      <c r="F15" s="21" t="s">
        <v>47</v>
      </c>
      <c r="G15" s="22">
        <v>10</v>
      </c>
      <c r="H15" s="22">
        <v>10</v>
      </c>
      <c r="I15" s="21"/>
    </row>
    <row r="16" ht="15" spans="1:9">
      <c r="A16" s="3"/>
      <c r="B16" s="13" t="s">
        <v>34</v>
      </c>
      <c r="C16" s="14" t="s">
        <v>48</v>
      </c>
      <c r="D16" s="15" t="s">
        <v>49</v>
      </c>
      <c r="E16" s="15" t="s">
        <v>50</v>
      </c>
      <c r="F16" s="21" t="s">
        <v>50</v>
      </c>
      <c r="G16" s="22">
        <v>10</v>
      </c>
      <c r="H16" s="22">
        <v>10</v>
      </c>
      <c r="I16" s="21"/>
    </row>
    <row r="17" ht="29" spans="1:9">
      <c r="A17" s="3"/>
      <c r="B17" s="13" t="s">
        <v>51</v>
      </c>
      <c r="C17" s="14" t="s">
        <v>52</v>
      </c>
      <c r="D17" s="15" t="s">
        <v>53</v>
      </c>
      <c r="E17" s="15" t="s">
        <v>53</v>
      </c>
      <c r="F17" s="21" t="s">
        <v>53</v>
      </c>
      <c r="G17" s="22">
        <v>0</v>
      </c>
      <c r="H17" s="22">
        <v>0</v>
      </c>
      <c r="I17" s="21"/>
    </row>
    <row r="18" ht="44" spans="1:9">
      <c r="A18" s="3"/>
      <c r="B18" s="13" t="s">
        <v>51</v>
      </c>
      <c r="C18" s="14" t="s">
        <v>54</v>
      </c>
      <c r="D18" s="15" t="s">
        <v>55</v>
      </c>
      <c r="E18" s="15" t="s">
        <v>56</v>
      </c>
      <c r="F18" s="21" t="s">
        <v>56</v>
      </c>
      <c r="G18" s="22">
        <v>20</v>
      </c>
      <c r="H18" s="22">
        <v>20</v>
      </c>
      <c r="I18" s="21"/>
    </row>
    <row r="19" ht="29" spans="1:9">
      <c r="A19" s="3"/>
      <c r="B19" s="13" t="s">
        <v>51</v>
      </c>
      <c r="C19" s="14" t="s">
        <v>57</v>
      </c>
      <c r="D19" s="15" t="s">
        <v>53</v>
      </c>
      <c r="E19" s="15" t="s">
        <v>53</v>
      </c>
      <c r="F19" s="21" t="s">
        <v>53</v>
      </c>
      <c r="G19" s="22">
        <v>0</v>
      </c>
      <c r="H19" s="22">
        <v>0</v>
      </c>
      <c r="I19" s="21"/>
    </row>
    <row r="20" ht="44" spans="1:9">
      <c r="A20" s="3"/>
      <c r="B20" s="13" t="s">
        <v>51</v>
      </c>
      <c r="C20" s="14" t="s">
        <v>58</v>
      </c>
      <c r="D20" s="15" t="s">
        <v>59</v>
      </c>
      <c r="E20" s="15" t="s">
        <v>60</v>
      </c>
      <c r="F20" s="21" t="s">
        <v>60</v>
      </c>
      <c r="G20" s="22">
        <v>20</v>
      </c>
      <c r="H20" s="22">
        <v>18</v>
      </c>
      <c r="I20" s="21" t="s">
        <v>61</v>
      </c>
    </row>
    <row r="21" ht="15" spans="1:9">
      <c r="A21" s="3"/>
      <c r="B21" s="9" t="s">
        <v>62</v>
      </c>
      <c r="C21" s="12"/>
      <c r="D21" s="12"/>
      <c r="E21" s="12"/>
      <c r="F21" s="10"/>
      <c r="G21" s="17">
        <f ca="1">G5+SUM(INDIRECT("G12:G"&amp;ROW()-1))</f>
        <v>100</v>
      </c>
      <c r="H21" s="17">
        <f ca="1">I5+SUM(INDIRECT("H12:H"&amp;ROW()-1))</f>
        <v>95.7</v>
      </c>
      <c r="I21" s="17" t="s">
        <v>17</v>
      </c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C12:C13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2015-06-06T10:19:00Z</dcterms:created>
  <dcterms:modified xsi:type="dcterms:W3CDTF">2021-09-29T07:49:40Z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D136EC36CEE344BB8E6FB5CF0360A172</vt:lpwstr>
  </property>
  <property fmtid="{D5CDD505-2E9C-101B-9397-08002B2CF9AE}" pid="3" name="KSOProductBuildVer">
    <vt:lpwstr>2052-3.9.1.6204</vt:lpwstr>
  </property>
</Properties>
</file>