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<sst xmlns="http://schemas.openxmlformats.org/spreadsheetml/2006/main" count="63">
  <si>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项目支出绩效自评表</t>
  </si>
  <si>
    <t>项目名称</t>
  </si>
  <si>
    <t>深圳市易涝区动态管理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</si>
  <si>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</si>
  <si>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</si>
  <si>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</si>
  <si>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</si>
  <si>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</si>
  <si>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</si>
  <si>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</si>
  <si>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</si>
  <si>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</si>
  <si>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</si>
  <si>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</si>
  <si>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</si>
  <si>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</si>
  <si>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</si>
  <si>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</si>
  <si>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</si>
  <si>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</si>
  <si>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</si>
  <si>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</si>
  <si>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</si>
  <si>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结合年度预算及工作计划，为有效支持内涝治理工作，跟踪整治内涝点35个，及时编制易涝区动态管理工作月报。</t>
  </si>
  <si>
    <t>按要求已完成了项目全部内容，对易涝区管理工作进行了各阶段的考核，完成了年度计划、月报编制工作，对35个内涝点治理工作进行了现场检查及跟踪，确保了内涝治理工作的推进，保障了内涝整治计划的实施，提高我市防洪排涝能力建设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</si>
  <si>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</si>
  <si>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</si>
  <si>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</si>
  <si>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</si>
  <si>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</si>
  <si>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</si>
  <si>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</si>
  <si>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</si>
  <si>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</si>
  <si>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</si>
  <si>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</si>
  <si>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易涝整治跟踪数量</t>
  </si>
  <si>
    <t>35个</t>
  </si>
  <si>
    <t>质量指标</t>
  </si>
  <si>
    <t>内涝整治总结及管理报告质量</t>
  </si>
  <si>
    <t>无重大错报</t>
  </si>
  <si>
    <t>无重大错报，但全面性有待提高。</t>
  </si>
  <si>
    <t>完成内涝整治报告无重大错报，但全面性及准确性仍有待提高。暴雨天气下部分内涝点数据分析还不够全面准确。需提高内涝点数据分析准确度，加强与各区水务部门、管网维护单位的联系，及时收集、整理、分析内涝信息，为防汛工作提供可靠的服务保障。</t>
  </si>
  <si>
    <t>时效指标</t>
  </si>
  <si>
    <t>易涝区动态管理工作月报及时性</t>
  </si>
  <si>
    <t>每月编制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</si>
  <si>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</si>
  <si>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</si>
  <si>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</si>
  <si>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</si>
  <si>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</si>
  <si>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</si>
  <si>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</si>
  <si>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为内涝治理工作提供有效支持</t>
  </si>
  <si>
    <t>有效支持</t>
  </si>
  <si>
    <t>推动我市防洪排涝整治，提供内涝治理计划，落实和监督内涝整治，提高我市防洪排涝能力建设。</t>
  </si>
  <si>
    <t>生态效益指标</t>
  </si>
  <si>
    <t>满意度指标</t>
  </si>
  <si>
    <t>对服务单位满意度</t>
  </si>
  <si>
    <t>≥90%</t>
  </si>
  <si>
    <t>90%</t>
  </si>
  <si>
    <t>项目实施情况良好，未收到投诉情况，则满意度情况认定为基本满意。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</si>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</sst>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8" borderId="13" applyNumberFormat="0" applyAlignment="0" applyProtection="0">
      <alignment vertical="center"/>
    </xf>
    <xf numFmtId="0" fontId="13" fillId="19" borderId="14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B10" sqref="B10:E10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8968000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2230800</v>
      </c>
      <c r="E5" s="8">
        <f>SUM(E6:E8)</f>
        <v>2230800</v>
      </c>
      <c r="F5" s="8">
        <f>SUM(F6:F8)</f>
        <v>2230800</v>
      </c>
      <c r="G5" s="19">
        <v>10</v>
      </c>
      <c r="H5" s="8">
        <f>IF(AND(E5=0,F5=0),1,IF(E5=0,0,ROUND(F5/E5,2)))</f>
        <v>1</v>
      </c>
      <c r="I5" s="8">
        <f>ROUND(H5*G5,2)</f>
        <v>10</v>
      </c>
    </row>
    <row r="6" ht="15" spans="1:9">
      <c r="A6" s="7"/>
      <c r="B6" s="9" t="s">
        <v>16</v>
      </c>
      <c r="C6" s="10"/>
      <c r="D6" s="8">
        <v>2230800</v>
      </c>
      <c r="E6" s="20">
        <v>2230800</v>
      </c>
      <c r="F6" s="20">
        <v>2230800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89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15</v>
      </c>
      <c r="H12" s="22">
        <v>15</v>
      </c>
      <c r="I12" s="21"/>
    </row>
    <row r="13" ht="274" spans="1:9">
      <c r="A13" s="3"/>
      <c r="B13" s="13" t="s">
        <v>34</v>
      </c>
      <c r="C13" s="14" t="s">
        <v>38</v>
      </c>
      <c r="D13" s="15" t="s">
        <v>39</v>
      </c>
      <c r="E13" s="15" t="s">
        <v>40</v>
      </c>
      <c r="F13" s="21" t="s">
        <v>41</v>
      </c>
      <c r="G13" s="22">
        <v>15</v>
      </c>
      <c r="H13" s="22">
        <v>14</v>
      </c>
      <c r="I13" s="21" t="s">
        <v>42</v>
      </c>
    </row>
    <row r="14" ht="29" spans="1:9">
      <c r="A14" s="3"/>
      <c r="B14" s="13" t="s">
        <v>34</v>
      </c>
      <c r="C14" s="14" t="s">
        <v>43</v>
      </c>
      <c r="D14" s="15" t="s">
        <v>44</v>
      </c>
      <c r="E14" s="15" t="s">
        <v>45</v>
      </c>
      <c r="F14" s="21" t="s">
        <v>45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46</v>
      </c>
      <c r="D15" s="15" t="s">
        <v>47</v>
      </c>
      <c r="E15" s="15" t="s">
        <v>48</v>
      </c>
      <c r="F15" s="21" t="s">
        <v>48</v>
      </c>
      <c r="G15" s="22">
        <v>10</v>
      </c>
      <c r="H15" s="22">
        <v>10</v>
      </c>
      <c r="I15" s="21"/>
    </row>
    <row r="16" ht="29" spans="1:9">
      <c r="A16" s="3"/>
      <c r="B16" s="13" t="s">
        <v>49</v>
      </c>
      <c r="C16" s="14" t="s">
        <v>50</v>
      </c>
      <c r="D16" s="15" t="s">
        <v>51</v>
      </c>
      <c r="E16" s="15" t="s">
        <v>51</v>
      </c>
      <c r="F16" s="21" t="s">
        <v>51</v>
      </c>
      <c r="G16" s="22">
        <v>0</v>
      </c>
      <c r="H16" s="22">
        <v>0</v>
      </c>
      <c r="I16" s="21"/>
    </row>
    <row r="17" ht="116" spans="1:9">
      <c r="A17" s="3"/>
      <c r="B17" s="13" t="s">
        <v>49</v>
      </c>
      <c r="C17" s="14" t="s">
        <v>52</v>
      </c>
      <c r="D17" s="15" t="s">
        <v>53</v>
      </c>
      <c r="E17" s="15" t="s">
        <v>54</v>
      </c>
      <c r="F17" s="21" t="s">
        <v>54</v>
      </c>
      <c r="G17" s="22">
        <v>20</v>
      </c>
      <c r="H17" s="22">
        <v>20</v>
      </c>
      <c r="I17" s="21" t="s">
        <v>55</v>
      </c>
    </row>
    <row r="18" ht="29" spans="1:9">
      <c r="A18" s="3"/>
      <c r="B18" s="13" t="s">
        <v>49</v>
      </c>
      <c r="C18" s="14" t="s">
        <v>56</v>
      </c>
      <c r="D18" s="15" t="s">
        <v>51</v>
      </c>
      <c r="E18" s="15" t="s">
        <v>51</v>
      </c>
      <c r="F18" s="21" t="s">
        <v>51</v>
      </c>
      <c r="G18" s="22">
        <v>0</v>
      </c>
      <c r="H18" s="22">
        <v>0</v>
      </c>
      <c r="I18" s="21"/>
    </row>
    <row r="19" ht="87" spans="1:9">
      <c r="A19" s="3"/>
      <c r="B19" s="13" t="s">
        <v>49</v>
      </c>
      <c r="C19" s="14" t="s">
        <v>57</v>
      </c>
      <c r="D19" s="15" t="s">
        <v>58</v>
      </c>
      <c r="E19" s="15" t="s">
        <v>59</v>
      </c>
      <c r="F19" s="21" t="s">
        <v>60</v>
      </c>
      <c r="G19" s="22">
        <v>20</v>
      </c>
      <c r="H19" s="22">
        <v>18</v>
      </c>
      <c r="I19" s="21" t="s">
        <v>61</v>
      </c>
    </row>
    <row r="20" ht="15" spans="1:9">
      <c r="A20" s="3"/>
      <c r="B20" s="9" t="s">
        <v>62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97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2015-06-06T10:19:00Z</dcterms:created>
  <dcterms:modified xsi:type="dcterms:W3CDTF">2021-09-29T07:49:52Z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D64F8B830E0C4B99B23DC5B4F2B776AF</vt:lpwstr>
  </property>
  <property fmtid="{D5CDD505-2E9C-101B-9397-08002B2CF9AE}" pid="3" name="KSOProductBuildVer">
    <vt:lpwstr>2052-3.9.1.6204</vt:lpwstr>
  </property>
</Properties>
</file>