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<sst xmlns="http://schemas.openxmlformats.org/spreadsheetml/2006/main" count="70">
  <si>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项目支出绩效自评表</t>
  </si>
  <si>
    <t>项目名称</t>
  </si>
  <si>
    <t>水务规划计划管理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</si>
  <si>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</si>
  <si>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</si>
  <si>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</si>
  <si>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</si>
  <si>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</si>
  <si>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</si>
  <si>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</si>
  <si>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</si>
  <si>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</si>
  <si>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</si>
  <si>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</si>
  <si>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</si>
  <si>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</si>
  <si>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</si>
  <si>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</si>
  <si>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</si>
  <si>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</si>
  <si>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</si>
  <si>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</si>
  <si>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</si>
  <si>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保障水务规划计划管理工作的科学性，及时开展6批次专项资金项目预算媒体公示，印制300本2019年度统计手册，统筹管理政府投资项目计划额40亿元，水务规划管理咨询完成率达到80%，业务宣传满意度达到90%。</t>
  </si>
  <si>
    <t>2020年开展10批次专项资金项目预算媒体公示，印制500本2019年度统计手册，统筹管理政府投资项目计划额18.99亿元，水务规划管理咨询完成率达到98%，业务宣传满意度超过90%。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</si>
  <si>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</si>
  <si>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</si>
  <si>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</si>
  <si>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</si>
  <si>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</si>
  <si>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</si>
  <si>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</si>
  <si>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</si>
  <si>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</si>
  <si>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</si>
  <si>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</si>
  <si>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专项资金项目预算媒体公示批次</t>
  </si>
  <si>
    <t>6批次</t>
  </si>
  <si>
    <t>10批次</t>
  </si>
  <si>
    <t>根据项目实际下达和安排情况，增加公示批次。</t>
  </si>
  <si>
    <t>印刷2019年度统计手册</t>
  </si>
  <si>
    <t>300本</t>
  </si>
  <si>
    <t>500本</t>
  </si>
  <si>
    <t>根据统计手册实际使用需求进行印制，合同约定印制统计手册500本。</t>
  </si>
  <si>
    <t>统筹管理政府投资项目计划额</t>
  </si>
  <si>
    <t>40亿</t>
  </si>
  <si>
    <t>18.99亿</t>
  </si>
  <si>
    <t>2020年市发改委仅批复30.7152亿元年度投资计划，未按照40亿投资计划下达，且受疫情影响和“过紧日子”要求，市财政局仅下达18.99亿元预算至我局，预算未下达部分由市财政统筹。下一步拟在编制绩效数量指标时，充分考虑各方面影响因素，进一步提高绩效目标准确性。</t>
  </si>
  <si>
    <t>质量指标</t>
  </si>
  <si>
    <t>水务规划计划管理审计问题整改督导率</t>
  </si>
  <si>
    <t>≥70%</t>
  </si>
  <si>
    <t>100%</t>
  </si>
  <si>
    <t>时效指标</t>
  </si>
  <si>
    <t>建设项目用地预申报、土地整备及房屋征收项目申报工作完成及时性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</si>
  <si>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</si>
  <si>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</si>
  <si>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</si>
  <si>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</si>
  <si>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</si>
  <si>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</si>
  <si>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</si>
  <si>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</si>
  <si>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有效保障水务规划计划管理工作的科学性</t>
  </si>
  <si>
    <t>有效保障</t>
  </si>
  <si>
    <t>生态效益指标</t>
  </si>
  <si>
    <t>满意度指标</t>
  </si>
  <si>
    <t>业务宣传满意度</t>
  </si>
  <si>
    <t>≥90%</t>
  </si>
  <si>
    <t>＞90%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</si>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</sst>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3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2"/>
  <sheetViews>
    <sheetView tabSelected="1" zoomScale="90" zoomScaleNormal="90" workbookViewId="0">
      <selection activeCell="B10" sqref="B10:E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10488000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2210000</v>
      </c>
      <c r="E5" s="8">
        <f>SUM(E6:E8)</f>
        <v>2223270</v>
      </c>
      <c r="F5" s="8">
        <f>SUM(F6:F8)</f>
        <v>2141231.6</v>
      </c>
      <c r="G5" s="19">
        <v>10</v>
      </c>
      <c r="H5" s="8">
        <f>IF(AND(E5=0,F5=0),1,IF(E5=0,0,ROUND(F5/E5,2)))</f>
        <v>0.96</v>
      </c>
      <c r="I5" s="8">
        <f>ROUND(H5*G5,2)</f>
        <v>9.6</v>
      </c>
    </row>
    <row r="6" ht="15" spans="1:9">
      <c r="A6" s="7"/>
      <c r="B6" s="9" t="s">
        <v>16</v>
      </c>
      <c r="C6" s="10"/>
      <c r="D6" s="8">
        <v>2210000</v>
      </c>
      <c r="E6" s="20">
        <v>2223270</v>
      </c>
      <c r="F6" s="20">
        <v>2141231.6</v>
      </c>
      <c r="G6" s="17" t="s">
        <v>17</v>
      </c>
      <c r="H6" s="8">
        <f t="shared" ref="H6:H8" si="0">IF(AND(E6=0,F6=0),1,IF(E6=0,0,ROUND(F6/E6,2)))</f>
        <v>0.96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83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58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5</v>
      </c>
      <c r="H12" s="22">
        <v>5</v>
      </c>
      <c r="I12" s="21" t="s">
        <v>39</v>
      </c>
    </row>
    <row r="13" ht="87" spans="1:9">
      <c r="A13" s="3"/>
      <c r="B13" s="13" t="s">
        <v>34</v>
      </c>
      <c r="C13" s="14" t="s">
        <v>35</v>
      </c>
      <c r="D13" s="15" t="s">
        <v>40</v>
      </c>
      <c r="E13" s="15" t="s">
        <v>41</v>
      </c>
      <c r="F13" s="21" t="s">
        <v>42</v>
      </c>
      <c r="G13" s="22">
        <v>5</v>
      </c>
      <c r="H13" s="22">
        <v>5</v>
      </c>
      <c r="I13" s="21" t="s">
        <v>43</v>
      </c>
    </row>
    <row r="14" ht="303" spans="1:9">
      <c r="A14" s="3"/>
      <c r="B14" s="13" t="s">
        <v>34</v>
      </c>
      <c r="C14" s="14" t="s">
        <v>35</v>
      </c>
      <c r="D14" s="15" t="s">
        <v>44</v>
      </c>
      <c r="E14" s="15" t="s">
        <v>45</v>
      </c>
      <c r="F14" s="21" t="s">
        <v>46</v>
      </c>
      <c r="G14" s="22">
        <v>5</v>
      </c>
      <c r="H14" s="22">
        <v>3</v>
      </c>
      <c r="I14" s="21" t="s">
        <v>47</v>
      </c>
    </row>
    <row r="15" ht="44" spans="1:9">
      <c r="A15" s="3"/>
      <c r="B15" s="13" t="s">
        <v>34</v>
      </c>
      <c r="C15" s="14" t="s">
        <v>48</v>
      </c>
      <c r="D15" s="15" t="s">
        <v>49</v>
      </c>
      <c r="E15" s="15" t="s">
        <v>50</v>
      </c>
      <c r="F15" s="21" t="s">
        <v>51</v>
      </c>
      <c r="G15" s="22">
        <v>15</v>
      </c>
      <c r="H15" s="22">
        <v>15</v>
      </c>
      <c r="I15" s="21"/>
    </row>
    <row r="16" ht="72" spans="1:9">
      <c r="A16" s="3"/>
      <c r="B16" s="13" t="s">
        <v>34</v>
      </c>
      <c r="C16" s="14" t="s">
        <v>52</v>
      </c>
      <c r="D16" s="15" t="s">
        <v>53</v>
      </c>
      <c r="E16" s="15" t="s">
        <v>54</v>
      </c>
      <c r="F16" s="21" t="s">
        <v>54</v>
      </c>
      <c r="G16" s="22">
        <v>10</v>
      </c>
      <c r="H16" s="22">
        <v>10</v>
      </c>
      <c r="I16" s="21"/>
    </row>
    <row r="17" ht="15" spans="1:9">
      <c r="A17" s="3"/>
      <c r="B17" s="13" t="s">
        <v>34</v>
      </c>
      <c r="C17" s="14" t="s">
        <v>55</v>
      </c>
      <c r="D17" s="15" t="s">
        <v>56</v>
      </c>
      <c r="E17" s="15" t="s">
        <v>57</v>
      </c>
      <c r="F17" s="21" t="s">
        <v>57</v>
      </c>
      <c r="G17" s="22">
        <v>10</v>
      </c>
      <c r="H17" s="22">
        <v>10</v>
      </c>
      <c r="I17" s="21"/>
    </row>
    <row r="18" ht="29" spans="1:9">
      <c r="A18" s="3"/>
      <c r="B18" s="13" t="s">
        <v>58</v>
      </c>
      <c r="C18" s="14" t="s">
        <v>59</v>
      </c>
      <c r="D18" s="15" t="s">
        <v>60</v>
      </c>
      <c r="E18" s="15" t="s">
        <v>60</v>
      </c>
      <c r="F18" s="21" t="s">
        <v>60</v>
      </c>
      <c r="G18" s="22">
        <v>0</v>
      </c>
      <c r="H18" s="22">
        <v>0</v>
      </c>
      <c r="I18" s="21"/>
    </row>
    <row r="19" ht="44" spans="1:9">
      <c r="A19" s="3"/>
      <c r="B19" s="13" t="s">
        <v>58</v>
      </c>
      <c r="C19" s="14" t="s">
        <v>61</v>
      </c>
      <c r="D19" s="15" t="s">
        <v>62</v>
      </c>
      <c r="E19" s="15" t="s">
        <v>63</v>
      </c>
      <c r="F19" s="21" t="s">
        <v>63</v>
      </c>
      <c r="G19" s="22">
        <v>25</v>
      </c>
      <c r="H19" s="22">
        <v>25</v>
      </c>
      <c r="I19" s="21"/>
    </row>
    <row r="20" ht="29" spans="1:9">
      <c r="A20" s="3"/>
      <c r="B20" s="13" t="s">
        <v>58</v>
      </c>
      <c r="C20" s="14" t="s">
        <v>64</v>
      </c>
      <c r="D20" s="15" t="s">
        <v>60</v>
      </c>
      <c r="E20" s="15" t="s">
        <v>60</v>
      </c>
      <c r="F20" s="21" t="s">
        <v>60</v>
      </c>
      <c r="G20" s="22">
        <v>0</v>
      </c>
      <c r="H20" s="22">
        <v>0</v>
      </c>
      <c r="I20" s="21"/>
    </row>
    <row r="21" ht="29" spans="1:9">
      <c r="A21" s="3"/>
      <c r="B21" s="13" t="s">
        <v>58</v>
      </c>
      <c r="C21" s="14" t="s">
        <v>65</v>
      </c>
      <c r="D21" s="15" t="s">
        <v>66</v>
      </c>
      <c r="E21" s="15" t="s">
        <v>67</v>
      </c>
      <c r="F21" s="21" t="s">
        <v>68</v>
      </c>
      <c r="G21" s="22">
        <v>15</v>
      </c>
      <c r="H21" s="22">
        <v>15</v>
      </c>
      <c r="I21" s="21"/>
    </row>
    <row r="22" ht="15" spans="1:9">
      <c r="A22" s="3"/>
      <c r="B22" s="9" t="s">
        <v>69</v>
      </c>
      <c r="C22" s="12"/>
      <c r="D22" s="12"/>
      <c r="E22" s="12"/>
      <c r="F22" s="10"/>
      <c r="G22" s="17">
        <f ca="1">G5+SUM(INDIRECT("G12:G"&amp;ROW()-1))</f>
        <v>100</v>
      </c>
      <c r="H22" s="17">
        <f ca="1">I5+SUM(INDIRECT("H12:H"&amp;ROW()-1))</f>
        <v>97.6</v>
      </c>
      <c r="I22" s="1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2:C14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8BD50542FE684289BC2DC72961172BE7</vt:lpwstr>
  </property>
  <property fmtid="{D5CDD505-2E9C-101B-9397-08002B2CF9AE}" pid="3" name="KSOProductBuildVer">
    <vt:lpwstr>2052-3.9.1.6204</vt:lpwstr>
  </property>
</Properties>
</file>