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920"/>
  </bookViews>
  <sheets>
    <sheet name="Sheet1" sheetId="1" r:id="rId1"/>
  </sheets>
  <calcPr calcId="144525" concurrentCalc="0"/>
</workbook>
</file>

<file path=xl/sharedStrings.xml><?xml version="1.0" encoding="utf-8"?>
<sst xmlns="http://schemas.openxmlformats.org/spreadsheetml/2006/main" count="88">
  <si>
    <t>项目支出绩效自评表</t>
  </si>
  <si>
    <t>项目名称</t>
  </si>
  <si>
    <t>中央财政最严格水资源管理制度考核激励资金</t>
  </si>
  <si>
    <t>项目金额</t>
  </si>
  <si>
    <t>主管部门</t>
  </si>
  <si>
    <t>深圳市水务局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</si>
  <si>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</si>
  <si>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</si>
  <si>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</si>
  <si>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</si>
  <si>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</si>
  <si>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</si>
  <si>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</si>
  <si>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</si>
  <si>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</si>
  <si>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</si>
  <si>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</si>
  <si>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</si>
  <si>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</si>
  <si>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</si>
  <si>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</si>
  <si>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</si>
  <si>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全面摸清取水口及取水监测计量现状，促进水资源的有序开发、高效配置和合理利用。开展区块链技术在水资源管理中的应用，为全身提供有效经验。探索建立深圳市深汕合作区水权有偿使用和交策略，促进水资源行政手段的转变，完成各项目报告。</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</si>
  <si>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</si>
  <si>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</si>
  <si>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</si>
  <si>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</si>
  <si>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</si>
  <si>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</si>
  <si>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</si>
  <si>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</si>
  <si>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</si>
  <si>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</si>
  <si>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</si>
  <si>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深汕合作区用水总量控制指标下的现状用水评估及未来用水保障策略</t>
  </si>
  <si>
    <t>1</t>
  </si>
  <si>
    <t>用水户抽调数</t>
  </si>
  <si>
    <t>10-20个</t>
  </si>
  <si>
    <t>18个</t>
  </si>
  <si>
    <t>出具深圳市取用水管理专项整治行动核查登记情况抽查表（纸质盖章版或电子版）</t>
  </si>
  <si>
    <t>1份</t>
  </si>
  <si>
    <t>编写《深圳市取用水管理专项整治行动总结报告》</t>
  </si>
  <si>
    <t>3份</t>
  </si>
  <si>
    <t>广东省地级市用水总量控制指标银行与租赁交易方案（份）</t>
  </si>
  <si>
    <t>质量指标</t>
  </si>
  <si>
    <t>专家验收通过</t>
  </si>
  <si>
    <t>经专家评审，验收通过</t>
  </si>
  <si>
    <t>取水口核查覆盖率</t>
  </si>
  <si>
    <t>100%</t>
  </si>
  <si>
    <t>审核通过率</t>
  </si>
  <si>
    <t>系统填报数据准确率</t>
  </si>
  <si>
    <t>时效指标</t>
  </si>
  <si>
    <t>项目进度完成及时率（%）</t>
  </si>
  <si>
    <t>≥95%</t>
  </si>
  <si>
    <t>工作计划完成时间</t>
  </si>
  <si>
    <t>按计划时间完成</t>
  </si>
  <si>
    <t>成本指标</t>
  </si>
  <si>
    <t>预算执行率</t>
  </si>
  <si>
    <t>效益指标
（40分）</t>
  </si>
  <si>
    <t>经济效益指标</t>
  </si>
  <si>
    <t>不适用</t>
  </si>
  <si>
    <t>社会效益指标</t>
  </si>
  <si>
    <t>规范取水许可管理</t>
  </si>
  <si>
    <t>形成台账</t>
  </si>
  <si>
    <t>提高取用水行为意识</t>
  </si>
  <si>
    <t>各取水户积极配合工作</t>
  </si>
  <si>
    <t>全市供、用、耗、排水全过程管控模式方案是否可行</t>
  </si>
  <si>
    <t>基本可行</t>
  </si>
  <si>
    <t>新增用水总量控制指标（亿立方米）</t>
  </si>
  <si>
    <t>2.1</t>
  </si>
  <si>
    <t>2.6</t>
  </si>
  <si>
    <t>用水户用水总理控制指标管控方案合理性</t>
  </si>
  <si>
    <t>基本合理</t>
  </si>
  <si>
    <t>新增供水能力（亿m³）</t>
  </si>
  <si>
    <t>1.6</t>
  </si>
  <si>
    <t>远期用水受益总人口数（万人）</t>
  </si>
  <si>
    <t>150</t>
  </si>
  <si>
    <t>生态效益指标</t>
  </si>
  <si>
    <t>满意度指标</t>
  </si>
  <si>
    <t>各区水务部门意见</t>
  </si>
  <si>
    <t>各区水务部门均提出实际、有效意见</t>
  </si>
  <si>
    <t>满意</t>
  </si>
  <si>
    <t>各区水务部门均提出实际、有效意见，且媒体报道情况良好，无投诉现象发生，则满意度情况认定为满意。</t>
  </si>
  <si>
    <t>各流域管理中心、管理处、区水务局意见</t>
  </si>
  <si>
    <t>提出质性的意实见</t>
  </si>
  <si>
    <t>各流域管理中心、管理处、区水务局均提出实际、有效意见，且媒体报道情况良好，无投诉现象发生，则满意度情况认定为满意。</t>
  </si>
  <si>
    <t>总分</t>
  </si>
  <si>
    <t>填报说明：
1.请填写或修改有浅蓝色底色的单元格。加*号的为必填项。其他单元格为系统自动带出数据，请勿作修改。
2.三级指标可以根据实际情况进行删增行，系统将根据导入表格内容录入。
3.【得分】要小于等于同一行的【分值】。
4.三级指标的分值加总要等于其一级指标的分值。</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</si>
</sst>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rgb="FFFA7D00"/>
      <name val="等线"/>
      <charset val="0"/>
      <scheme val="minor"/>
    </font>
    <font>
      <sz val="11"/>
      <color theme="1"/>
      <name val="等线"/>
      <charset val="0"/>
      <scheme val="minor"/>
    </font>
    <font>
      <sz val="11"/>
      <color rgb="FFFF0000"/>
      <name val="等线"/>
      <charset val="0"/>
      <scheme val="minor"/>
    </font>
    <font>
      <u/>
      <sz val="11"/>
      <color rgb="FF0000FF"/>
      <name val="等线"/>
      <charset val="0"/>
      <scheme val="minor"/>
    </font>
    <font>
      <b/>
      <sz val="11"/>
      <color rgb="FF3F3F3F"/>
      <name val="等线"/>
      <charset val="0"/>
      <scheme val="minor"/>
    </font>
    <font>
      <sz val="11"/>
      <color theme="0"/>
      <name val="等线"/>
      <charset val="0"/>
      <scheme val="minor"/>
    </font>
    <font>
      <b/>
      <sz val="11"/>
      <color theme="3"/>
      <name val="等线"/>
      <charset val="134"/>
      <scheme val="minor"/>
    </font>
    <font>
      <i/>
      <sz val="11"/>
      <color rgb="FF7F7F7F"/>
      <name val="等线"/>
      <charset val="0"/>
      <scheme val="minor"/>
    </font>
    <font>
      <b/>
      <sz val="15"/>
      <color theme="3"/>
      <name val="等线"/>
      <charset val="134"/>
      <scheme val="minor"/>
    </font>
    <font>
      <b/>
      <sz val="11"/>
      <color rgb="FFFA7D00"/>
      <name val="等线"/>
      <charset val="0"/>
      <scheme val="minor"/>
    </font>
    <font>
      <b/>
      <sz val="11"/>
      <color rgb="FFFFFFFF"/>
      <name val="等线"/>
      <charset val="0"/>
      <scheme val="minor"/>
    </font>
    <font>
      <sz val="11"/>
      <color rgb="FF9C0006"/>
      <name val="等线"/>
      <charset val="0"/>
      <scheme val="minor"/>
    </font>
    <font>
      <b/>
      <sz val="18"/>
      <color theme="3"/>
      <name val="等线"/>
      <charset val="134"/>
      <scheme val="minor"/>
    </font>
    <font>
      <u/>
      <sz val="11"/>
      <color rgb="FF800080"/>
      <name val="等线"/>
      <charset val="0"/>
      <scheme val="minor"/>
    </font>
    <font>
      <sz val="11"/>
      <color rgb="FF006100"/>
      <name val="等线"/>
      <charset val="0"/>
      <scheme val="minor"/>
    </font>
    <font>
      <sz val="11"/>
      <color rgb="FF3F3F76"/>
      <name val="等线"/>
      <charset val="0"/>
      <scheme val="minor"/>
    </font>
    <font>
      <b/>
      <sz val="13"/>
      <color theme="3"/>
      <name val="等线"/>
      <charset val="134"/>
      <scheme val="minor"/>
    </font>
    <font>
      <sz val="11"/>
      <color rgb="FF9C6500"/>
      <name val="等线"/>
      <charset val="0"/>
      <scheme val="minor"/>
    </font>
    <font>
      <b/>
      <sz val="11"/>
      <color theme="1"/>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rgb="FFF2F2F2"/>
        <bgColor indexed="64"/>
      </patternFill>
    </fill>
    <fill>
      <patternFill patternType="solid">
        <fgColor theme="8"/>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7CE"/>
        <bgColor indexed="64"/>
      </patternFill>
    </fill>
    <fill>
      <patternFill patternType="solid">
        <fgColor theme="4"/>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0" fontId="9" fillId="13" borderId="0" applyNumberFormat="0" applyBorder="0" applyAlignment="0" applyProtection="0">
      <alignment vertical="center"/>
    </xf>
    <xf numFmtId="0" fontId="5" fillId="33" borderId="0" applyNumberFormat="0" applyBorder="0" applyAlignment="0" applyProtection="0">
      <alignment vertical="center"/>
    </xf>
    <xf numFmtId="0" fontId="9" fillId="19" borderId="0" applyNumberFormat="0" applyBorder="0" applyAlignment="0" applyProtection="0">
      <alignment vertical="center"/>
    </xf>
    <xf numFmtId="0" fontId="19" fillId="30" borderId="14" applyNumberFormat="0" applyAlignment="0" applyProtection="0">
      <alignment vertical="center"/>
    </xf>
    <xf numFmtId="0" fontId="5" fillId="28" borderId="0" applyNumberFormat="0" applyBorder="0" applyAlignment="0" applyProtection="0">
      <alignment vertical="center"/>
    </xf>
    <xf numFmtId="0" fontId="5" fillId="27" borderId="0" applyNumberFormat="0" applyBorder="0" applyAlignment="0" applyProtection="0">
      <alignment vertical="center"/>
    </xf>
    <xf numFmtId="44" fontId="0" fillId="0" borderId="0" applyFont="0" applyFill="0" applyBorder="0" applyAlignment="0" applyProtection="0">
      <alignment vertical="center"/>
    </xf>
    <xf numFmtId="0" fontId="9" fillId="16" borderId="0" applyNumberFormat="0" applyBorder="0" applyAlignment="0" applyProtection="0">
      <alignment vertical="center"/>
    </xf>
    <xf numFmtId="9" fontId="0" fillId="0" borderId="0" applyFont="0" applyFill="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9" fillId="18" borderId="0" applyNumberFormat="0" applyBorder="0" applyAlignment="0" applyProtection="0">
      <alignment vertical="center"/>
    </xf>
    <xf numFmtId="0" fontId="9" fillId="17" borderId="0" applyNumberFormat="0" applyBorder="0" applyAlignment="0" applyProtection="0">
      <alignment vertical="center"/>
    </xf>
    <xf numFmtId="0" fontId="9" fillId="22" borderId="0" applyNumberFormat="0" applyBorder="0" applyAlignment="0" applyProtection="0">
      <alignment vertical="center"/>
    </xf>
    <xf numFmtId="0" fontId="13" fillId="7" borderId="14" applyNumberFormat="0" applyAlignment="0" applyProtection="0">
      <alignment vertical="center"/>
    </xf>
    <xf numFmtId="0" fontId="9" fillId="15" borderId="0" applyNumberFormat="0" applyBorder="0" applyAlignment="0" applyProtection="0">
      <alignment vertical="center"/>
    </xf>
    <xf numFmtId="0" fontId="21" fillId="31" borderId="0" applyNumberFormat="0" applyBorder="0" applyAlignment="0" applyProtection="0">
      <alignment vertical="center"/>
    </xf>
    <xf numFmtId="0" fontId="5" fillId="23" borderId="0" applyNumberFormat="0" applyBorder="0" applyAlignment="0" applyProtection="0">
      <alignment vertical="center"/>
    </xf>
    <xf numFmtId="0" fontId="18" fillId="26" borderId="0" applyNumberFormat="0" applyBorder="0" applyAlignment="0" applyProtection="0">
      <alignment vertical="center"/>
    </xf>
    <xf numFmtId="0" fontId="5" fillId="3" borderId="0" applyNumberFormat="0" applyBorder="0" applyAlignment="0" applyProtection="0">
      <alignment vertical="center"/>
    </xf>
    <xf numFmtId="0" fontId="22" fillId="0" borderId="17" applyNumberFormat="0" applyFill="0" applyAlignment="0" applyProtection="0">
      <alignment vertical="center"/>
    </xf>
    <xf numFmtId="0" fontId="15" fillId="14" borderId="0" applyNumberFormat="0" applyBorder="0" applyAlignment="0" applyProtection="0">
      <alignment vertical="center"/>
    </xf>
    <xf numFmtId="0" fontId="14" fillId="12" borderId="15" applyNumberFormat="0" applyAlignment="0" applyProtection="0">
      <alignment vertical="center"/>
    </xf>
    <xf numFmtId="0" fontId="8" fillId="7" borderId="12" applyNumberFormat="0" applyAlignment="0" applyProtection="0">
      <alignment vertical="center"/>
    </xf>
    <xf numFmtId="0" fontId="12" fillId="0" borderId="13" applyNumberFormat="0" applyFill="0" applyAlignment="0" applyProtection="0">
      <alignment vertical="center"/>
    </xf>
    <xf numFmtId="0" fontId="11" fillId="0" borderId="0" applyNumberFormat="0" applyFill="0" applyBorder="0" applyAlignment="0" applyProtection="0">
      <alignment vertical="center"/>
    </xf>
    <xf numFmtId="0" fontId="5" fillId="25"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0" fontId="9" fillId="9" borderId="0" applyNumberFormat="0" applyBorder="0" applyAlignment="0" applyProtection="0">
      <alignment vertical="center"/>
    </xf>
    <xf numFmtId="0" fontId="0" fillId="5" borderId="11" applyNumberFormat="0" applyFont="0" applyAlignment="0" applyProtection="0">
      <alignment vertical="center"/>
    </xf>
    <xf numFmtId="0" fontId="5" fillId="21" borderId="0" applyNumberFormat="0" applyBorder="0" applyAlignment="0" applyProtection="0">
      <alignment vertical="center"/>
    </xf>
    <xf numFmtId="0" fontId="9" fillId="8" borderId="0" applyNumberFormat="0" applyBorder="0" applyAlignment="0" applyProtection="0">
      <alignment vertical="center"/>
    </xf>
    <xf numFmtId="0" fontId="5" fillId="4"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20" fillId="0" borderId="13" applyNumberFormat="0" applyFill="0" applyAlignment="0" applyProtection="0">
      <alignment vertical="center"/>
    </xf>
    <xf numFmtId="0" fontId="5" fillId="11" borderId="0" applyNumberFormat="0" applyBorder="0" applyAlignment="0" applyProtection="0">
      <alignment vertical="center"/>
    </xf>
    <xf numFmtId="0" fontId="10" fillId="0" borderId="16" applyNumberFormat="0" applyFill="0" applyAlignment="0" applyProtection="0">
      <alignment vertical="center"/>
    </xf>
    <xf numFmtId="0" fontId="9" fillId="32" borderId="0" applyNumberFormat="0" applyBorder="0" applyAlignment="0" applyProtection="0">
      <alignment vertical="center"/>
    </xf>
    <xf numFmtId="0" fontId="5" fillId="10" borderId="0" applyNumberFormat="0" applyBorder="0" applyAlignment="0" applyProtection="0">
      <alignment vertical="center"/>
    </xf>
    <xf numFmtId="0" fontId="4" fillId="0" borderId="10" applyNumberFormat="0" applyFill="0" applyAlignment="0" applyProtection="0">
      <alignment vertical="center"/>
    </xf>
  </cellStyleXfs>
  <cellXfs count="40">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right" vertical="center" wrapText="1"/>
    </xf>
    <xf numFmtId="0" fontId="2" fillId="2" borderId="3"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2" borderId="5" xfId="0" applyFont="1" applyFill="1" applyBorder="1" applyAlignment="1">
      <alignment horizontal="center" wrapText="1"/>
    </xf>
    <xf numFmtId="0" fontId="2" fillId="2" borderId="2" xfId="0" applyFont="1" applyFill="1" applyBorder="1" applyAlignment="1">
      <alignment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2" borderId="2" xfId="0" applyFont="1" applyFill="1" applyBorder="1" applyAlignment="1">
      <alignment wrapText="1"/>
    </xf>
    <xf numFmtId="0" fontId="0" fillId="0" borderId="9" xfId="0" applyBorder="1" applyAlignment="1">
      <alignment horizontal="left" vertical="top" wrapText="1"/>
    </xf>
    <xf numFmtId="0" fontId="0" fillId="0" borderId="0" xfId="0" applyBorder="1" applyAlignment="1">
      <alignment horizontal="left" vertical="top" wrapText="1"/>
    </xf>
    <xf numFmtId="0" fontId="0" fillId="0" borderId="0" xfId="0" applyAlignment="1">
      <alignment vertical="top"/>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right" vertical="center" wrapText="1"/>
    </xf>
    <xf numFmtId="0" fontId="2" fillId="0" borderId="2" xfId="0" applyFont="1" applyBorder="1" applyAlignment="1">
      <alignment horizontal="center" wrapText="1"/>
    </xf>
    <xf numFmtId="0" fontId="2" fillId="2" borderId="7" xfId="0" applyFont="1" applyFill="1" applyBorder="1" applyAlignment="1">
      <alignment horizontal="center" wrapText="1"/>
    </xf>
    <xf numFmtId="0" fontId="2" fillId="0" borderId="7" xfId="0" applyFont="1" applyBorder="1" applyAlignment="1">
      <alignment horizontal="left" vertical="center" wrapText="1"/>
    </xf>
    <xf numFmtId="49" fontId="2" fillId="3" borderId="2"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0" borderId="2" xfId="0" applyFont="1" applyBorder="1" applyAlignment="1">
      <alignment wrapText="1"/>
    </xf>
    <xf numFmtId="177" fontId="2" fillId="0" borderId="2" xfId="0" applyNumberFormat="1" applyFont="1" applyBorder="1" applyAlignment="1">
      <alignment horizontal="center" vertical="center" wrapText="1"/>
    </xf>
    <xf numFmtId="49" fontId="2" fillId="3" borderId="2" xfId="0" applyNumberFormat="1" applyFont="1" applyFill="1" applyBorder="1" applyAlignment="1">
      <alignment horizontal="left" vertical="top"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43"/>
  <sheetViews>
    <sheetView tabSelected="1" zoomScale="115" zoomScaleNormal="115" topLeftCell="A2" workbookViewId="0">
      <selection activeCell="B10" sqref="$A10:$XFD10"/>
    </sheetView>
  </sheetViews>
  <sheetFormatPr defaultColWidth="9" defaultRowHeight="12.4"/>
  <cols>
    <col min="1" max="1" width="9.25" customWidth="1"/>
    <col min="2" max="2" width="9.72321428571429" customWidth="1"/>
    <col min="3" max="3" width="9.41071428571429" customWidth="1"/>
    <col min="4" max="4" width="15.0446428571429" customWidth="1"/>
    <col min="5" max="5" width="14.2142857142857" customWidth="1"/>
    <col min="6" max="6" width="15.2053571428571" customWidth="1"/>
    <col min="7" max="7" width="6.77678571428571" customWidth="1"/>
    <col min="8" max="8" width="8.25892857142857" customWidth="1"/>
    <col min="9" max="9" width="14.4821428571429" customWidth="1"/>
  </cols>
  <sheetData>
    <row r="1" ht="18" spans="1:9">
      <c r="A1" s="1" t="s">
        <v>0</v>
      </c>
      <c r="B1" s="1"/>
      <c r="C1" s="1"/>
      <c r="D1" s="1"/>
      <c r="E1" s="1"/>
      <c r="F1" s="1"/>
      <c r="G1" s="1"/>
      <c r="H1" s="1"/>
      <c r="I1" s="1"/>
    </row>
    <row r="2" ht="15" spans="1:9">
      <c r="A2" s="2" t="s">
        <v>1</v>
      </c>
      <c r="B2" s="3" t="s">
        <v>2</v>
      </c>
      <c r="C2" s="4"/>
      <c r="D2" s="4"/>
      <c r="E2" s="27"/>
      <c r="F2" s="2" t="s">
        <v>3</v>
      </c>
      <c r="G2" s="28">
        <v>2200000</v>
      </c>
      <c r="H2" s="28"/>
      <c r="I2" s="28"/>
    </row>
    <row r="3" ht="15" spans="1:9">
      <c r="A3" s="2" t="s">
        <v>4</v>
      </c>
      <c r="B3" s="3" t="s">
        <v>5</v>
      </c>
      <c r="C3" s="4"/>
      <c r="D3" s="4"/>
      <c r="E3" s="27"/>
      <c r="F3" s="2" t="s">
        <v>6</v>
      </c>
      <c r="G3" s="28"/>
      <c r="H3" s="28"/>
      <c r="I3" s="28"/>
    </row>
    <row r="4" ht="15" spans="1:9">
      <c r="A4" s="5" t="s">
        <v>7</v>
      </c>
      <c r="B4" s="6"/>
      <c r="C4" s="6"/>
      <c r="D4" s="7" t="s">
        <v>8</v>
      </c>
      <c r="E4" s="7" t="s">
        <v>9</v>
      </c>
      <c r="F4" s="7" t="s">
        <v>10</v>
      </c>
      <c r="G4" s="7" t="s">
        <v>11</v>
      </c>
      <c r="H4" s="7" t="s">
        <v>12</v>
      </c>
      <c r="I4" s="7" t="s">
        <v>13</v>
      </c>
    </row>
    <row r="5" ht="14.4" spans="1:9">
      <c r="A5" s="8"/>
      <c r="B5" s="7" t="s">
        <v>14</v>
      </c>
      <c r="C5" s="7"/>
      <c r="D5" s="9">
        <v>0</v>
      </c>
      <c r="E5" s="9">
        <f>SUM(E6:E8)</f>
        <v>2200000</v>
      </c>
      <c r="F5" s="9">
        <f>SUM(F6:F8)</f>
        <v>2200000</v>
      </c>
      <c r="G5" s="29">
        <v>10</v>
      </c>
      <c r="H5" s="9">
        <f>IF(AND(E5=0,F5=0),1,IF(E5=0,0,ROUND(F5/E5,2)))</f>
        <v>1</v>
      </c>
      <c r="I5" s="38">
        <f>ROUND(H5*G5,2)</f>
        <v>10</v>
      </c>
    </row>
    <row r="6" ht="15" spans="1:9">
      <c r="A6" s="8"/>
      <c r="B6" s="10" t="s">
        <v>15</v>
      </c>
      <c r="C6" s="11"/>
      <c r="D6" s="9">
        <v>0</v>
      </c>
      <c r="E6" s="30">
        <v>2200000</v>
      </c>
      <c r="F6" s="30">
        <v>2200000</v>
      </c>
      <c r="G6" s="31" t="s">
        <v>16</v>
      </c>
      <c r="H6" s="9">
        <f t="shared" ref="H6:H8" si="0">IF(AND(E6=0,F6=0),1,IF(E6=0,0,ROUND(F6/E6,2)))</f>
        <v>1</v>
      </c>
      <c r="I6" s="31" t="s">
        <v>16</v>
      </c>
    </row>
    <row r="7" ht="15" spans="1:9">
      <c r="A7" s="8"/>
      <c r="B7" s="10" t="s">
        <v>17</v>
      </c>
      <c r="C7" s="11"/>
      <c r="D7" s="9">
        <v>0</v>
      </c>
      <c r="E7" s="30">
        <v>0</v>
      </c>
      <c r="F7" s="30">
        <v>0</v>
      </c>
      <c r="G7" s="31" t="s">
        <v>16</v>
      </c>
      <c r="H7" s="9">
        <f t="shared" si="0"/>
        <v>1</v>
      </c>
      <c r="I7" s="31" t="s">
        <v>16</v>
      </c>
    </row>
    <row r="8" ht="15" spans="1:9">
      <c r="A8" s="12"/>
      <c r="B8" s="13" t="s">
        <v>18</v>
      </c>
      <c r="C8" s="13"/>
      <c r="D8" s="9">
        <f>D5-D6-D7</f>
        <v>0</v>
      </c>
      <c r="E8" s="30">
        <v>0</v>
      </c>
      <c r="F8" s="30">
        <v>0</v>
      </c>
      <c r="G8" s="31" t="s">
        <v>16</v>
      </c>
      <c r="H8" s="9">
        <f t="shared" si="0"/>
        <v>1</v>
      </c>
      <c r="I8" s="31" t="s">
        <v>16</v>
      </c>
    </row>
    <row r="9" ht="14.4" spans="1:9">
      <c r="A9" s="7" t="s">
        <v>19</v>
      </c>
      <c r="B9" s="14" t="s">
        <v>20</v>
      </c>
      <c r="C9" s="15"/>
      <c r="D9" s="15"/>
      <c r="E9" s="32"/>
      <c r="F9" s="2" t="s">
        <v>21</v>
      </c>
      <c r="G9" s="2"/>
      <c r="H9" s="2"/>
      <c r="I9" s="2"/>
    </row>
    <row r="10" ht="86" customHeight="1" spans="1:9">
      <c r="A10" s="7"/>
      <c r="B10" s="16" t="s">
        <v>2</v>
      </c>
      <c r="C10" s="17"/>
      <c r="D10" s="17"/>
      <c r="E10" s="33"/>
      <c r="F10" s="34" t="s">
        <v>22</v>
      </c>
      <c r="G10" s="34"/>
      <c r="H10" s="34"/>
      <c r="I10" s="34"/>
    </row>
    <row r="11" ht="29" spans="1:9">
      <c r="A11" s="7" t="s">
        <v>23</v>
      </c>
      <c r="B11" s="18" t="s">
        <v>24</v>
      </c>
      <c r="C11" s="18" t="s">
        <v>25</v>
      </c>
      <c r="D11" s="7" t="s">
        <v>26</v>
      </c>
      <c r="E11" s="7" t="s">
        <v>27</v>
      </c>
      <c r="F11" s="7" t="s">
        <v>28</v>
      </c>
      <c r="G11" s="7" t="s">
        <v>29</v>
      </c>
      <c r="H11" s="7" t="s">
        <v>30</v>
      </c>
      <c r="I11" s="7" t="s">
        <v>31</v>
      </c>
    </row>
    <row r="12" ht="72" spans="1:9">
      <c r="A12" s="19"/>
      <c r="B12" s="20" t="s">
        <v>32</v>
      </c>
      <c r="C12" s="21" t="s">
        <v>33</v>
      </c>
      <c r="D12" s="22" t="s">
        <v>34</v>
      </c>
      <c r="E12" s="22" t="s">
        <v>35</v>
      </c>
      <c r="F12" s="35" t="s">
        <v>35</v>
      </c>
      <c r="G12" s="36">
        <v>5</v>
      </c>
      <c r="H12" s="36">
        <v>5</v>
      </c>
      <c r="I12" s="39"/>
    </row>
    <row r="13" ht="15" spans="1:9">
      <c r="A13" s="19"/>
      <c r="B13" s="20" t="s">
        <v>32</v>
      </c>
      <c r="C13" s="21" t="s">
        <v>33</v>
      </c>
      <c r="D13" s="22" t="s">
        <v>36</v>
      </c>
      <c r="E13" s="22" t="s">
        <v>37</v>
      </c>
      <c r="F13" s="35" t="s">
        <v>38</v>
      </c>
      <c r="G13" s="36">
        <v>2</v>
      </c>
      <c r="H13" s="36">
        <v>2</v>
      </c>
      <c r="I13" s="39"/>
    </row>
    <row r="14" ht="87" spans="1:9">
      <c r="A14" s="19"/>
      <c r="B14" s="20" t="s">
        <v>32</v>
      </c>
      <c r="C14" s="21" t="s">
        <v>33</v>
      </c>
      <c r="D14" s="22" t="s">
        <v>39</v>
      </c>
      <c r="E14" s="22" t="s">
        <v>40</v>
      </c>
      <c r="F14" s="35" t="s">
        <v>40</v>
      </c>
      <c r="G14" s="36">
        <v>5</v>
      </c>
      <c r="H14" s="36">
        <v>5</v>
      </c>
      <c r="I14" s="39"/>
    </row>
    <row r="15" ht="58" spans="1:9">
      <c r="A15" s="19"/>
      <c r="B15" s="20" t="s">
        <v>32</v>
      </c>
      <c r="C15" s="21" t="s">
        <v>33</v>
      </c>
      <c r="D15" s="22" t="s">
        <v>41</v>
      </c>
      <c r="E15" s="22" t="s">
        <v>42</v>
      </c>
      <c r="F15" s="35" t="s">
        <v>42</v>
      </c>
      <c r="G15" s="36">
        <v>5</v>
      </c>
      <c r="H15" s="36">
        <v>5</v>
      </c>
      <c r="I15" s="39"/>
    </row>
    <row r="16" ht="58" spans="1:9">
      <c r="A16" s="19"/>
      <c r="B16" s="20" t="s">
        <v>32</v>
      </c>
      <c r="C16" s="21" t="s">
        <v>33</v>
      </c>
      <c r="D16" s="22" t="s">
        <v>43</v>
      </c>
      <c r="E16" s="22" t="s">
        <v>35</v>
      </c>
      <c r="F16" s="35" t="s">
        <v>35</v>
      </c>
      <c r="G16" s="36">
        <v>3</v>
      </c>
      <c r="H16" s="36">
        <v>3</v>
      </c>
      <c r="I16" s="39"/>
    </row>
    <row r="17" ht="29" spans="1:9">
      <c r="A17" s="19"/>
      <c r="B17" s="20" t="s">
        <v>32</v>
      </c>
      <c r="C17" s="21" t="s">
        <v>44</v>
      </c>
      <c r="D17" s="22" t="s">
        <v>45</v>
      </c>
      <c r="E17" s="22" t="s">
        <v>46</v>
      </c>
      <c r="F17" s="35" t="s">
        <v>46</v>
      </c>
      <c r="G17" s="36">
        <v>5</v>
      </c>
      <c r="H17" s="36">
        <v>5</v>
      </c>
      <c r="I17" s="39"/>
    </row>
    <row r="18" ht="29" spans="1:9">
      <c r="A18" s="19"/>
      <c r="B18" s="20" t="s">
        <v>32</v>
      </c>
      <c r="C18" s="21" t="s">
        <v>44</v>
      </c>
      <c r="D18" s="22" t="s">
        <v>47</v>
      </c>
      <c r="E18" s="22" t="s">
        <v>48</v>
      </c>
      <c r="F18" s="35" t="s">
        <v>48</v>
      </c>
      <c r="G18" s="36">
        <v>2</v>
      </c>
      <c r="H18" s="36">
        <v>2</v>
      </c>
      <c r="I18" s="39"/>
    </row>
    <row r="19" ht="15" spans="1:9">
      <c r="A19" s="19"/>
      <c r="B19" s="20" t="s">
        <v>32</v>
      </c>
      <c r="C19" s="21" t="s">
        <v>44</v>
      </c>
      <c r="D19" s="22" t="s">
        <v>49</v>
      </c>
      <c r="E19" s="22" t="s">
        <v>48</v>
      </c>
      <c r="F19" s="35" t="s">
        <v>48</v>
      </c>
      <c r="G19" s="36">
        <v>4</v>
      </c>
      <c r="H19" s="36">
        <v>4</v>
      </c>
      <c r="I19" s="39"/>
    </row>
    <row r="20" ht="29" spans="1:9">
      <c r="A20" s="19"/>
      <c r="B20" s="20" t="s">
        <v>32</v>
      </c>
      <c r="C20" s="21" t="s">
        <v>44</v>
      </c>
      <c r="D20" s="22" t="s">
        <v>50</v>
      </c>
      <c r="E20" s="22" t="s">
        <v>48</v>
      </c>
      <c r="F20" s="35" t="s">
        <v>48</v>
      </c>
      <c r="G20" s="36">
        <v>4</v>
      </c>
      <c r="H20" s="36">
        <v>4</v>
      </c>
      <c r="I20" s="39"/>
    </row>
    <row r="21" ht="29" spans="1:9">
      <c r="A21" s="19"/>
      <c r="B21" s="20" t="s">
        <v>32</v>
      </c>
      <c r="C21" s="21" t="s">
        <v>51</v>
      </c>
      <c r="D21" s="22" t="s">
        <v>52</v>
      </c>
      <c r="E21" s="22" t="s">
        <v>53</v>
      </c>
      <c r="F21" s="35" t="s">
        <v>48</v>
      </c>
      <c r="G21" s="36">
        <v>5</v>
      </c>
      <c r="H21" s="36">
        <v>5</v>
      </c>
      <c r="I21" s="39"/>
    </row>
    <row r="22" ht="29" spans="1:9">
      <c r="A22" s="19"/>
      <c r="B22" s="20" t="s">
        <v>32</v>
      </c>
      <c r="C22" s="21" t="s">
        <v>51</v>
      </c>
      <c r="D22" s="22" t="s">
        <v>54</v>
      </c>
      <c r="E22" s="22" t="s">
        <v>55</v>
      </c>
      <c r="F22" s="35" t="s">
        <v>55</v>
      </c>
      <c r="G22" s="36">
        <v>5</v>
      </c>
      <c r="H22" s="36">
        <v>5</v>
      </c>
      <c r="I22" s="39"/>
    </row>
    <row r="23" ht="15" spans="1:9">
      <c r="A23" s="19"/>
      <c r="B23" s="20" t="s">
        <v>32</v>
      </c>
      <c r="C23" s="21" t="s">
        <v>56</v>
      </c>
      <c r="D23" s="22" t="s">
        <v>57</v>
      </c>
      <c r="E23" s="22" t="s">
        <v>53</v>
      </c>
      <c r="F23" s="35" t="s">
        <v>48</v>
      </c>
      <c r="G23" s="36">
        <v>5</v>
      </c>
      <c r="H23" s="36">
        <v>5</v>
      </c>
      <c r="I23" s="39"/>
    </row>
    <row r="24" ht="29" spans="1:9">
      <c r="A24" s="19"/>
      <c r="B24" s="20" t="s">
        <v>58</v>
      </c>
      <c r="C24" s="21" t="s">
        <v>59</v>
      </c>
      <c r="D24" s="22" t="s">
        <v>60</v>
      </c>
      <c r="E24" s="22" t="s">
        <v>60</v>
      </c>
      <c r="F24" s="35" t="s">
        <v>60</v>
      </c>
      <c r="G24" s="36">
        <v>0</v>
      </c>
      <c r="H24" s="36">
        <v>0</v>
      </c>
      <c r="I24" s="39"/>
    </row>
    <row r="25" ht="29" spans="1:9">
      <c r="A25" s="19"/>
      <c r="B25" s="20" t="s">
        <v>58</v>
      </c>
      <c r="C25" s="21" t="s">
        <v>61</v>
      </c>
      <c r="D25" s="22" t="s">
        <v>62</v>
      </c>
      <c r="E25" s="22" t="s">
        <v>63</v>
      </c>
      <c r="F25" s="35" t="s">
        <v>63</v>
      </c>
      <c r="G25" s="36">
        <v>4</v>
      </c>
      <c r="H25" s="36">
        <v>4</v>
      </c>
      <c r="I25" s="39"/>
    </row>
    <row r="26" ht="29" spans="1:9">
      <c r="A26" s="19"/>
      <c r="B26" s="20" t="s">
        <v>58</v>
      </c>
      <c r="C26" s="21" t="s">
        <v>61</v>
      </c>
      <c r="D26" s="22" t="s">
        <v>64</v>
      </c>
      <c r="E26" s="22" t="s">
        <v>65</v>
      </c>
      <c r="F26" s="35" t="s">
        <v>65</v>
      </c>
      <c r="G26" s="36">
        <v>4</v>
      </c>
      <c r="H26" s="36">
        <v>4</v>
      </c>
      <c r="I26" s="39"/>
    </row>
    <row r="27" ht="58" spans="1:9">
      <c r="A27" s="19"/>
      <c r="B27" s="20" t="s">
        <v>58</v>
      </c>
      <c r="C27" s="21" t="s">
        <v>61</v>
      </c>
      <c r="D27" s="22" t="s">
        <v>66</v>
      </c>
      <c r="E27" s="22" t="s">
        <v>67</v>
      </c>
      <c r="F27" s="35" t="s">
        <v>67</v>
      </c>
      <c r="G27" s="36">
        <v>4</v>
      </c>
      <c r="H27" s="36">
        <v>4</v>
      </c>
      <c r="I27" s="39"/>
    </row>
    <row r="28" ht="44" spans="1:9">
      <c r="A28" s="19"/>
      <c r="B28" s="20" t="s">
        <v>58</v>
      </c>
      <c r="C28" s="21" t="s">
        <v>61</v>
      </c>
      <c r="D28" s="22" t="s">
        <v>68</v>
      </c>
      <c r="E28" s="22" t="s">
        <v>69</v>
      </c>
      <c r="F28" s="35" t="s">
        <v>70</v>
      </c>
      <c r="G28" s="36">
        <v>4</v>
      </c>
      <c r="H28" s="36">
        <v>4</v>
      </c>
      <c r="I28" s="39"/>
    </row>
    <row r="29" ht="44" spans="1:9">
      <c r="A29" s="19"/>
      <c r="B29" s="20" t="s">
        <v>58</v>
      </c>
      <c r="C29" s="21" t="s">
        <v>61</v>
      </c>
      <c r="D29" s="22" t="s">
        <v>71</v>
      </c>
      <c r="E29" s="22" t="s">
        <v>72</v>
      </c>
      <c r="F29" s="35" t="s">
        <v>72</v>
      </c>
      <c r="G29" s="36">
        <v>4</v>
      </c>
      <c r="H29" s="36">
        <v>4</v>
      </c>
      <c r="I29" s="39"/>
    </row>
    <row r="30" ht="29" spans="1:9">
      <c r="A30" s="19"/>
      <c r="B30" s="20" t="s">
        <v>58</v>
      </c>
      <c r="C30" s="21" t="s">
        <v>61</v>
      </c>
      <c r="D30" s="22" t="s">
        <v>73</v>
      </c>
      <c r="E30" s="22" t="s">
        <v>74</v>
      </c>
      <c r="F30" s="35" t="s">
        <v>74</v>
      </c>
      <c r="G30" s="36">
        <v>4</v>
      </c>
      <c r="H30" s="36">
        <v>4</v>
      </c>
      <c r="I30" s="39"/>
    </row>
    <row r="31" ht="29" spans="1:9">
      <c r="A31" s="19"/>
      <c r="B31" s="20" t="s">
        <v>58</v>
      </c>
      <c r="C31" s="21" t="s">
        <v>61</v>
      </c>
      <c r="D31" s="22" t="s">
        <v>75</v>
      </c>
      <c r="E31" s="22" t="s">
        <v>76</v>
      </c>
      <c r="F31" s="35" t="s">
        <v>76</v>
      </c>
      <c r="G31" s="36">
        <v>4</v>
      </c>
      <c r="H31" s="36">
        <v>4</v>
      </c>
      <c r="I31" s="39"/>
    </row>
    <row r="32" ht="29" spans="1:9">
      <c r="A32" s="19"/>
      <c r="B32" s="20" t="s">
        <v>58</v>
      </c>
      <c r="C32" s="21" t="s">
        <v>77</v>
      </c>
      <c r="D32" s="22" t="s">
        <v>60</v>
      </c>
      <c r="E32" s="22" t="s">
        <v>60</v>
      </c>
      <c r="F32" s="35" t="s">
        <v>60</v>
      </c>
      <c r="G32" s="36">
        <v>0</v>
      </c>
      <c r="H32" s="36">
        <v>0</v>
      </c>
      <c r="I32" s="39"/>
    </row>
    <row r="33" ht="116" spans="1:9">
      <c r="A33" s="19"/>
      <c r="B33" s="20" t="s">
        <v>58</v>
      </c>
      <c r="C33" s="21" t="s">
        <v>78</v>
      </c>
      <c r="D33" s="22" t="s">
        <v>79</v>
      </c>
      <c r="E33" s="22" t="s">
        <v>80</v>
      </c>
      <c r="F33" s="35" t="s">
        <v>81</v>
      </c>
      <c r="G33" s="36">
        <v>6</v>
      </c>
      <c r="H33" s="36">
        <v>5</v>
      </c>
      <c r="I33" s="39" t="s">
        <v>82</v>
      </c>
    </row>
    <row r="34" ht="144" spans="1:9">
      <c r="A34" s="19"/>
      <c r="B34" s="20" t="s">
        <v>58</v>
      </c>
      <c r="C34" s="21" t="s">
        <v>78</v>
      </c>
      <c r="D34" s="22" t="s">
        <v>83</v>
      </c>
      <c r="E34" s="22" t="s">
        <v>84</v>
      </c>
      <c r="F34" s="35" t="s">
        <v>81</v>
      </c>
      <c r="G34" s="36">
        <v>6</v>
      </c>
      <c r="H34" s="36">
        <v>5</v>
      </c>
      <c r="I34" s="39" t="s">
        <v>85</v>
      </c>
    </row>
    <row r="35" ht="15" spans="1:9">
      <c r="A35" s="23"/>
      <c r="B35" s="14" t="s">
        <v>86</v>
      </c>
      <c r="C35" s="15"/>
      <c r="D35" s="15"/>
      <c r="E35" s="15"/>
      <c r="F35" s="32"/>
      <c r="G35" s="37">
        <f ca="1">G5+SUM(INDIRECT("G12:G"&amp;ROW()-1))</f>
        <v>100</v>
      </c>
      <c r="H35" s="28">
        <f ca="1">I5+SUM(INDIRECT("H12:H"&amp;ROW()-1))</f>
        <v>98</v>
      </c>
      <c r="I35" s="31" t="s">
        <v>16</v>
      </c>
    </row>
    <row r="36" spans="1:9">
      <c r="A36" s="24" t="s">
        <v>87</v>
      </c>
      <c r="B36" s="24"/>
      <c r="C36" s="24"/>
      <c r="D36" s="24"/>
      <c r="E36" s="24"/>
      <c r="F36" s="24"/>
      <c r="G36" s="24"/>
      <c r="H36" s="24"/>
      <c r="I36" s="24"/>
    </row>
    <row r="37" spans="1:9">
      <c r="A37" s="25"/>
      <c r="B37" s="25"/>
      <c r="C37" s="25"/>
      <c r="D37" s="25"/>
      <c r="E37" s="25"/>
      <c r="F37" s="25"/>
      <c r="G37" s="25"/>
      <c r="H37" s="25"/>
      <c r="I37" s="25"/>
    </row>
    <row r="38" spans="1:9">
      <c r="A38" s="25"/>
      <c r="B38" s="25"/>
      <c r="C38" s="25"/>
      <c r="D38" s="25"/>
      <c r="E38" s="25"/>
      <c r="F38" s="25"/>
      <c r="G38" s="25"/>
      <c r="H38" s="25"/>
      <c r="I38" s="25"/>
    </row>
    <row r="39" spans="1:9">
      <c r="A39" s="25"/>
      <c r="B39" s="25"/>
      <c r="C39" s="25"/>
      <c r="D39" s="25"/>
      <c r="E39" s="25"/>
      <c r="F39" s="25"/>
      <c r="G39" s="25"/>
      <c r="H39" s="25"/>
      <c r="I39" s="25"/>
    </row>
    <row r="40" spans="1:9">
      <c r="A40" s="25"/>
      <c r="B40" s="25"/>
      <c r="C40" s="25"/>
      <c r="D40" s="25"/>
      <c r="E40" s="25"/>
      <c r="F40" s="25"/>
      <c r="G40" s="25"/>
      <c r="H40" s="25"/>
      <c r="I40" s="25"/>
    </row>
    <row r="41" ht="14.25" customHeight="1" spans="2:9">
      <c r="B41" s="26"/>
      <c r="C41" s="26"/>
      <c r="D41" s="26"/>
      <c r="E41" s="26"/>
      <c r="F41" s="26"/>
      <c r="G41" s="26"/>
      <c r="H41" s="26"/>
      <c r="I41" s="26"/>
    </row>
    <row r="42" ht="14.25" customHeight="1" spans="2:9">
      <c r="B42" s="26"/>
      <c r="C42" s="26"/>
      <c r="D42" s="26"/>
      <c r="E42" s="26"/>
      <c r="F42" s="26"/>
      <c r="G42" s="26"/>
      <c r="H42" s="26"/>
      <c r="I42" s="26"/>
    </row>
    <row r="43" ht="14.25" customHeight="1" spans="2:9">
      <c r="B43" s="26"/>
      <c r="C43" s="26"/>
      <c r="D43" s="26"/>
      <c r="E43" s="26"/>
      <c r="F43" s="26"/>
      <c r="G43" s="26"/>
      <c r="H43" s="26"/>
      <c r="I43" s="26"/>
    </row>
  </sheetData>
  <mergeCells count="26">
    <mergeCell ref="A1:I1"/>
    <mergeCell ref="B2:E2"/>
    <mergeCell ref="G2:I2"/>
    <mergeCell ref="B3:E3"/>
    <mergeCell ref="G3:I3"/>
    <mergeCell ref="B4:C4"/>
    <mergeCell ref="B5:C5"/>
    <mergeCell ref="B6:C6"/>
    <mergeCell ref="B7:C7"/>
    <mergeCell ref="B8:C8"/>
    <mergeCell ref="B9:E9"/>
    <mergeCell ref="F9:I9"/>
    <mergeCell ref="B10:E10"/>
    <mergeCell ref="F10:I10"/>
    <mergeCell ref="B35:F35"/>
    <mergeCell ref="A4:A8"/>
    <mergeCell ref="A9:A10"/>
    <mergeCell ref="A11:A34"/>
    <mergeCell ref="B12:B23"/>
    <mergeCell ref="B24:B34"/>
    <mergeCell ref="C12:C16"/>
    <mergeCell ref="C17:C20"/>
    <mergeCell ref="C21:C22"/>
    <mergeCell ref="C25:C31"/>
    <mergeCell ref="C33:C34"/>
    <mergeCell ref="A36:I40"/>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肖欢欢</cp:lastModifiedBy>
  <dcterms:created xsi:type="dcterms:W3CDTF">2015-06-06T02:19:00Z</dcterms:created>
  <dcterms:modified xsi:type="dcterms:W3CDTF">2021-09-29T07:40:47Z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2052-3.9.1.6204</vt:lpwstr>
  </property>
</Properties>
</file>