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<sst xmlns="http://schemas.openxmlformats.org/spreadsheetml/2006/main" count="61">
  <si>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</si>
  <si>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</si>
  <si>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污水处理厂前期工作咨询服务项目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</si>
  <si>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</si>
  <si>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</si>
  <si>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</si>
  <si>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</si>
  <si>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</si>
  <si>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</si>
  <si>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</si>
  <si>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</si>
  <si>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</si>
  <si>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</si>
  <si>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</si>
  <si>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</si>
  <si>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</si>
  <si>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</si>
  <si>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</si>
  <si>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</si>
  <si>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</si>
  <si>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</si>
  <si>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</si>
  <si>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</si>
  <si>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结合年度预算及工作计划，为保障污水处理厂选址、规划的合理性，及时完成15个水质净化厂出水标准、设计规模、建设时序分析工作，编制水质净化厂高标准建设技术指引，保证技术要点清晰全面科学。</t>
  </si>
  <si>
    <t>已完成“十四五”规划期间15个水质净化厂出水标准、设计规模、建设时序分析工作，水质净化厂选址、规划合理，已编制深圳市现代化水质净化厂技术导则，保证技术要点清晰全面科学。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</si>
  <si>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</si>
  <si>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</si>
  <si>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</si>
  <si>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</si>
  <si>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</si>
  <si>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</si>
  <si>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</si>
  <si>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</si>
  <si>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</si>
  <si>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</si>
  <si>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</si>
  <si>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水质净化厂出水标准、设计规模、建设时序相关咨询工作</t>
  </si>
  <si>
    <t>完成“十四五”规划期间15个水质净化厂出水标准、设计规模、建设时序分析工作</t>
  </si>
  <si>
    <t>已完成“十四五”规划期间15个水质净化厂出水标准、设计规模、建设时序分析工作</t>
  </si>
  <si>
    <t>质量指标</t>
  </si>
  <si>
    <t>水质净化厂高标准建设技术指引</t>
  </si>
  <si>
    <t>技术要点清晰全面科学</t>
  </si>
  <si>
    <t>时效指标</t>
  </si>
  <si>
    <t>水质净化厂前期工作开展及时性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</si>
  <si>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</si>
  <si>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</si>
  <si>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</si>
  <si>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</si>
  <si>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</si>
  <si>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</si>
  <si>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</si>
  <si>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</si>
  <si>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保障污水处理厂选址、规划的合理性</t>
  </si>
  <si>
    <t>合理</t>
  </si>
  <si>
    <t>生态效益指标</t>
  </si>
  <si>
    <t>Z</t>
  </si>
  <si>
    <t>满意度指标</t>
  </si>
  <si>
    <t>服务对象满意度</t>
  </si>
  <si>
    <t>≥90%</t>
  </si>
  <si>
    <t>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</si>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</sst>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31" borderId="16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A21" sqref="A21:I25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8241200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1721200</v>
      </c>
      <c r="E5" s="8">
        <f>SUM(E6:E8)</f>
        <v>1721200</v>
      </c>
      <c r="F5" s="8">
        <f>SUM(F6:F8)</f>
        <v>1376960</v>
      </c>
      <c r="G5" s="19">
        <v>10</v>
      </c>
      <c r="H5" s="8">
        <f>IF(AND(E5=0,F5=0),1,IF(E5=0,0,ROUND(F5/E5,2)))</f>
        <v>0.8</v>
      </c>
      <c r="I5" s="8">
        <f>ROUND(H5*G5,2)</f>
        <v>8</v>
      </c>
    </row>
    <row r="6" ht="15" spans="1:9">
      <c r="A6" s="7"/>
      <c r="B6" s="9" t="s">
        <v>16</v>
      </c>
      <c r="C6" s="10"/>
      <c r="D6" s="8">
        <v>1721200</v>
      </c>
      <c r="E6" s="20">
        <v>1721200</v>
      </c>
      <c r="F6" s="20">
        <v>1376960</v>
      </c>
      <c r="G6" s="17" t="s">
        <v>17</v>
      </c>
      <c r="H6" s="8">
        <f t="shared" ref="H6:H8" si="0">IF(AND(E6=0,F6=0),1,IF(E6=0,0,ROUND(F6/E6,2)))</f>
        <v>0.8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5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87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15</v>
      </c>
      <c r="I12" s="21"/>
    </row>
    <row r="13" ht="29" spans="1:9">
      <c r="A13" s="3"/>
      <c r="B13" s="13" t="s">
        <v>34</v>
      </c>
      <c r="C13" s="14" t="s">
        <v>39</v>
      </c>
      <c r="D13" s="15" t="s">
        <v>40</v>
      </c>
      <c r="E13" s="15" t="s">
        <v>41</v>
      </c>
      <c r="F13" s="21" t="s">
        <v>41</v>
      </c>
      <c r="G13" s="22">
        <v>15</v>
      </c>
      <c r="H13" s="22">
        <v>15</v>
      </c>
      <c r="I13" s="21"/>
    </row>
    <row r="14" ht="29" spans="1:9">
      <c r="A14" s="3"/>
      <c r="B14" s="13" t="s">
        <v>34</v>
      </c>
      <c r="C14" s="14" t="s">
        <v>42</v>
      </c>
      <c r="D14" s="15" t="s">
        <v>43</v>
      </c>
      <c r="E14" s="15" t="s">
        <v>44</v>
      </c>
      <c r="F14" s="21" t="s">
        <v>44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/>
    </row>
    <row r="16" ht="29" spans="1:9">
      <c r="A16" s="3"/>
      <c r="B16" s="13" t="s">
        <v>48</v>
      </c>
      <c r="C16" s="14" t="s">
        <v>49</v>
      </c>
      <c r="D16" s="15" t="s">
        <v>50</v>
      </c>
      <c r="E16" s="15" t="s">
        <v>50</v>
      </c>
      <c r="F16" s="21" t="s">
        <v>50</v>
      </c>
      <c r="G16" s="22">
        <v>0</v>
      </c>
      <c r="H16" s="22">
        <v>0</v>
      </c>
      <c r="I16" s="21"/>
    </row>
    <row r="17" ht="44" spans="1:9">
      <c r="A17" s="3"/>
      <c r="B17" s="13" t="s">
        <v>48</v>
      </c>
      <c r="C17" s="14" t="s">
        <v>51</v>
      </c>
      <c r="D17" s="15" t="s">
        <v>52</v>
      </c>
      <c r="E17" s="15" t="s">
        <v>53</v>
      </c>
      <c r="F17" s="21" t="s">
        <v>53</v>
      </c>
      <c r="G17" s="22">
        <v>20</v>
      </c>
      <c r="H17" s="22">
        <v>20</v>
      </c>
      <c r="I17" s="21"/>
    </row>
    <row r="18" ht="29" spans="1:9">
      <c r="A18" s="3"/>
      <c r="B18" s="13" t="s">
        <v>48</v>
      </c>
      <c r="C18" s="14" t="s">
        <v>54</v>
      </c>
      <c r="D18" s="15" t="s">
        <v>50</v>
      </c>
      <c r="E18" s="15" t="s">
        <v>50</v>
      </c>
      <c r="F18" s="21" t="s">
        <v>55</v>
      </c>
      <c r="G18" s="22">
        <v>0</v>
      </c>
      <c r="H18" s="22">
        <v>0</v>
      </c>
      <c r="I18" s="21"/>
    </row>
    <row r="19" ht="29" spans="1:9">
      <c r="A19" s="3"/>
      <c r="B19" s="13" t="s">
        <v>48</v>
      </c>
      <c r="C19" s="14" t="s">
        <v>56</v>
      </c>
      <c r="D19" s="15" t="s">
        <v>57</v>
      </c>
      <c r="E19" s="15" t="s">
        <v>58</v>
      </c>
      <c r="F19" s="21" t="s">
        <v>59</v>
      </c>
      <c r="G19" s="22">
        <v>20</v>
      </c>
      <c r="H19" s="22">
        <v>20</v>
      </c>
      <c r="I19" s="21"/>
    </row>
    <row r="20" ht="15" spans="1:9">
      <c r="A20" s="3"/>
      <c r="B20" s="9" t="s">
        <v>60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98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FB20C7CF2911490B9CC33A0AE7FAC472</vt:lpwstr>
  </property>
  <property fmtid="{D5CDD505-2E9C-101B-9397-08002B2CF9AE}" pid="3" name="KSOProductBuildVer">
    <vt:lpwstr>2052-3.9.1.6204</vt:lpwstr>
  </property>
</Properties>
</file>