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<sst xmlns="http://schemas.openxmlformats.org/spreadsheetml/2006/main" count="61">
  <si>
    <t>项目支出绩效自评表</t>
  </si>
  <si>
    <t>项目名称</t>
  </si>
  <si>
    <t>龙华水质净化厂二期提标改造工程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</si>
  <si>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</si>
  <si>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</si>
  <si>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</si>
  <si>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</si>
  <si>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</si>
  <si>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</si>
  <si>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</si>
  <si>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</si>
  <si>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</si>
  <si>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</si>
  <si>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</si>
  <si>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</si>
  <si>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</si>
  <si>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</si>
  <si>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</si>
  <si>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</si>
  <si>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</si>
  <si>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</si>
  <si>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</si>
  <si>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</si>
  <si>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出水水质稳定达标</t>
  </si>
  <si>
    <t>项目于2020年6月30日出水达标，2020年11月21日通过环保验收；投入运营后出水水质稳定达标，助力考核断面达标。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</si>
  <si>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</si>
  <si>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</si>
  <si>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</si>
  <si>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</si>
  <si>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</si>
  <si>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</si>
  <si>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</si>
  <si>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</si>
  <si>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</si>
  <si>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</si>
  <si>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</si>
  <si>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具备25万吨/日的处理能力</t>
  </si>
  <si>
    <t>质量指标</t>
  </si>
  <si>
    <t>出水水质达标</t>
  </si>
  <si>
    <t>时效指标</t>
  </si>
  <si>
    <t>服务时间</t>
  </si>
  <si>
    <t>全年</t>
  </si>
  <si>
    <t>全年服务</t>
  </si>
  <si>
    <t>成本指标</t>
  </si>
  <si>
    <t>每吨污水处理成本</t>
  </si>
  <si>
    <t>综合成本小于等于审核成本</t>
  </si>
  <si>
    <t>效益指标
（40分）</t>
  </si>
  <si>
    <t>经济效益指标</t>
  </si>
  <si>
    <t>不适用</t>
  </si>
  <si>
    <t>社会效益指标</t>
  </si>
  <si>
    <t>助力考核断面稳定达标</t>
  </si>
  <si>
    <t>考核结果</t>
  </si>
  <si>
    <t>合格</t>
  </si>
  <si>
    <t>年度指标值设置不规范，下一步将明确工作年度实际目标，并将其细化成量化具体的绩效指标。</t>
  </si>
  <si>
    <t>生态效益指标</t>
  </si>
  <si>
    <t>满意度指标</t>
  </si>
  <si>
    <t>服务满意</t>
  </si>
  <si>
    <t>≥95%</t>
  </si>
  <si>
    <t>满意</t>
  </si>
  <si>
    <t>项目实施情况良好，无投诉现象的发生，故满意度情况认定为“满意”，下一步将认真研究开展项目的满意度调查工作。</t>
  </si>
  <si>
    <t>总分</t>
  </si>
</sst>
</file>

<file path=xl/styles.xml><?xml version="1.0" encoding="utf-8"?>
<styleSheet xmlns="http://schemas.openxmlformats.org/spreadsheetml/2006/main">
  <numFmts count="6">
    <numFmt numFmtId="176" formatCode="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.00_ "/>
    <numFmt numFmtId="41" formatCode="_ * #,##0_ ;_ * \-#,##0_ ;_ * &quot;-&quot;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0" fontId="6" fillId="2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22" fillId="31" borderId="15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5" fillId="18" borderId="13" applyNumberFormat="0" applyAlignment="0" applyProtection="0">
      <alignment vertical="center"/>
    </xf>
    <xf numFmtId="0" fontId="16" fillId="19" borderId="14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0" fillId="32" borderId="1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0" borderId="9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7" fontId="2" fillId="0" borderId="2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I23"/>
  <sheetViews>
    <sheetView tabSelected="1" zoomScale="90" zoomScaleNormal="90" workbookViewId="0">
      <selection activeCell="L10" sqref="L10"/>
    </sheetView>
  </sheetViews>
  <sheetFormatPr defaultColWidth="9" defaultRowHeight="12.4"/>
  <cols>
    <col min="1" max="1" width="8.91964285714286" style="1" customWidth="1"/>
    <col min="2" max="2" width="9.72321428571429" style="1" customWidth="1"/>
    <col min="3" max="3" width="9.91964285714286" style="1" customWidth="1"/>
    <col min="4" max="4" width="12.7767857142857" style="1" customWidth="1"/>
    <col min="5" max="5" width="15.0357142857143" style="1" customWidth="1"/>
    <col min="6" max="6" width="15.2053571428571" style="1" customWidth="1"/>
    <col min="7" max="8" width="6.77678571428571" style="1" customWidth="1"/>
    <col min="9" max="9" width="14.4821428571429" style="1" customWidth="1"/>
    <col min="10" max="16384" width="9" style="1"/>
  </cols>
  <sheetData>
    <row r="1" s="1" customFormat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218299504</v>
      </c>
      <c r="H2" s="17"/>
      <c r="I2" s="17"/>
    </row>
    <row r="3" s="1" customFormat="1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s="1" customFormat="1" ht="29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s="1" customFormat="1" ht="14.4" spans="1:9">
      <c r="A5" s="7"/>
      <c r="B5" s="3" t="s">
        <v>15</v>
      </c>
      <c r="C5" s="3"/>
      <c r="D5" s="8">
        <v>4250000</v>
      </c>
      <c r="E5" s="8">
        <f>SUM(E6:E8)</f>
        <v>34250000</v>
      </c>
      <c r="F5" s="8">
        <f>SUM(F6:F8)</f>
        <v>28368071</v>
      </c>
      <c r="G5" s="19">
        <v>10</v>
      </c>
      <c r="H5" s="8">
        <f>IF(AND(E5=0,F5=0),1,IF(E5=0,0,ROUND(F5/E5,2)))</f>
        <v>0.83</v>
      </c>
      <c r="I5" s="8">
        <f>ROUND(H5*G5,2)</f>
        <v>8.3</v>
      </c>
    </row>
    <row r="6" s="1" customFormat="1" ht="15" spans="1:9">
      <c r="A6" s="7"/>
      <c r="B6" s="9" t="s">
        <v>16</v>
      </c>
      <c r="C6" s="10"/>
      <c r="D6" s="8">
        <v>4250000</v>
      </c>
      <c r="E6" s="20">
        <v>34250000</v>
      </c>
      <c r="F6" s="20">
        <v>28368071</v>
      </c>
      <c r="G6" s="17" t="s">
        <v>17</v>
      </c>
      <c r="H6" s="8">
        <f t="shared" ref="H6:H8" si="0">IF(AND(E6=0,F6=0),1,IF(E6=0,0,ROUND(F6/E6,2)))</f>
        <v>0.83</v>
      </c>
      <c r="I6" s="17" t="s">
        <v>17</v>
      </c>
    </row>
    <row r="7" s="1" customFormat="1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s="1" customFormat="1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s="1" customFormat="1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s="1" customFormat="1" ht="56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s="1" customFormat="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s="1" customFormat="1" ht="44" spans="1:9">
      <c r="A12" s="3"/>
      <c r="B12" s="13" t="s">
        <v>34</v>
      </c>
      <c r="C12" s="14" t="s">
        <v>35</v>
      </c>
      <c r="D12" s="15" t="s">
        <v>36</v>
      </c>
      <c r="E12" s="15" t="s">
        <v>23</v>
      </c>
      <c r="F12" s="21" t="s">
        <v>23</v>
      </c>
      <c r="G12" s="22">
        <v>15</v>
      </c>
      <c r="H12" s="22">
        <v>15</v>
      </c>
      <c r="I12" s="21"/>
    </row>
    <row r="13" s="1" customFormat="1" ht="29" spans="1:9">
      <c r="A13" s="3"/>
      <c r="B13" s="13" t="s">
        <v>34</v>
      </c>
      <c r="C13" s="14" t="s">
        <v>37</v>
      </c>
      <c r="D13" s="15" t="s">
        <v>38</v>
      </c>
      <c r="E13" s="15" t="s">
        <v>23</v>
      </c>
      <c r="F13" s="21" t="s">
        <v>23</v>
      </c>
      <c r="G13" s="22">
        <v>15</v>
      </c>
      <c r="H13" s="22">
        <v>15</v>
      </c>
      <c r="I13" s="21"/>
    </row>
    <row r="14" s="1" customFormat="1" ht="15" spans="1:9">
      <c r="A14" s="3"/>
      <c r="B14" s="13" t="s">
        <v>34</v>
      </c>
      <c r="C14" s="14" t="s">
        <v>39</v>
      </c>
      <c r="D14" s="15" t="s">
        <v>40</v>
      </c>
      <c r="E14" s="15" t="s">
        <v>41</v>
      </c>
      <c r="F14" s="21" t="s">
        <v>42</v>
      </c>
      <c r="G14" s="22">
        <v>10</v>
      </c>
      <c r="H14" s="22">
        <v>10</v>
      </c>
      <c r="I14" s="21"/>
    </row>
    <row r="15" s="1" customFormat="1" ht="29" spans="1:9">
      <c r="A15" s="3"/>
      <c r="B15" s="13" t="s">
        <v>34</v>
      </c>
      <c r="C15" s="14" t="s">
        <v>43</v>
      </c>
      <c r="D15" s="15" t="s">
        <v>44</v>
      </c>
      <c r="E15" s="15" t="s">
        <v>45</v>
      </c>
      <c r="F15" s="21" t="s">
        <v>45</v>
      </c>
      <c r="G15" s="22">
        <v>10</v>
      </c>
      <c r="H15" s="22">
        <v>10</v>
      </c>
      <c r="I15" s="21"/>
    </row>
    <row r="16" s="1" customFormat="1" ht="29" spans="1:9">
      <c r="A16" s="3"/>
      <c r="B16" s="13" t="s">
        <v>46</v>
      </c>
      <c r="C16" s="14" t="s">
        <v>47</v>
      </c>
      <c r="D16" s="15" t="s">
        <v>48</v>
      </c>
      <c r="E16" s="15" t="s">
        <v>48</v>
      </c>
      <c r="F16" s="21" t="s">
        <v>48</v>
      </c>
      <c r="G16" s="22">
        <v>0</v>
      </c>
      <c r="H16" s="22">
        <v>0</v>
      </c>
      <c r="I16" s="21"/>
    </row>
    <row r="17" s="1" customFormat="1" ht="101" spans="1:9">
      <c r="A17" s="3"/>
      <c r="B17" s="13" t="s">
        <v>46</v>
      </c>
      <c r="C17" s="14" t="s">
        <v>49</v>
      </c>
      <c r="D17" s="15" t="s">
        <v>50</v>
      </c>
      <c r="E17" s="15" t="s">
        <v>51</v>
      </c>
      <c r="F17" s="21" t="s">
        <v>52</v>
      </c>
      <c r="G17" s="22">
        <v>20</v>
      </c>
      <c r="H17" s="22">
        <v>19</v>
      </c>
      <c r="I17" s="21" t="s">
        <v>53</v>
      </c>
    </row>
    <row r="18" s="1" customFormat="1" ht="29" spans="1:9">
      <c r="A18" s="3"/>
      <c r="B18" s="13" t="s">
        <v>46</v>
      </c>
      <c r="C18" s="14" t="s">
        <v>54</v>
      </c>
      <c r="D18" s="15" t="s">
        <v>48</v>
      </c>
      <c r="E18" s="15" t="s">
        <v>48</v>
      </c>
      <c r="F18" s="21" t="s">
        <v>48</v>
      </c>
      <c r="G18" s="22">
        <v>0</v>
      </c>
      <c r="H18" s="22">
        <v>0</v>
      </c>
      <c r="I18" s="21"/>
    </row>
    <row r="19" s="1" customFormat="1" ht="137" customHeight="1" spans="1:9">
      <c r="A19" s="3"/>
      <c r="B19" s="13" t="s">
        <v>46</v>
      </c>
      <c r="C19" s="14" t="s">
        <v>55</v>
      </c>
      <c r="D19" s="15" t="s">
        <v>56</v>
      </c>
      <c r="E19" s="15" t="s">
        <v>57</v>
      </c>
      <c r="F19" s="21" t="s">
        <v>58</v>
      </c>
      <c r="G19" s="22">
        <v>20</v>
      </c>
      <c r="H19" s="22">
        <v>18</v>
      </c>
      <c r="I19" s="21" t="s">
        <v>59</v>
      </c>
    </row>
    <row r="20" s="1" customFormat="1" ht="15" spans="1:9">
      <c r="A20" s="3"/>
      <c r="B20" s="9" t="s">
        <v>60</v>
      </c>
      <c r="C20" s="12"/>
      <c r="D20" s="12"/>
      <c r="E20" s="12"/>
      <c r="F20" s="10"/>
      <c r="G20" s="17">
        <f ca="1">G5+SUM(INDIRECT("G12:G"&amp;ROW()-1))</f>
        <v>100</v>
      </c>
      <c r="H20" s="17">
        <f ca="1">I5+SUM(INDIRECT("H12:H"&amp;ROW()-1))</f>
        <v>95.3</v>
      </c>
      <c r="I20" s="17" t="s">
        <v>17</v>
      </c>
    </row>
    <row r="21" s="1" customFormat="1" ht="14.25" customHeight="1"/>
    <row r="22" s="1" customFormat="1" ht="14.25" customHeight="1"/>
    <row r="23" s="1" customFormat="1" ht="14.25" customHeight="1"/>
  </sheetData>
  <mergeCells count="20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</mergeCells>
  <pageMargins left="0.511805555555556" right="0.15625" top="0.55" bottom="0.55" header="0.511805555555556" footer="0.511805555555556"/>
  <pageSetup paperSize="9" scale="98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2015-06-06T10:19:00Z</dcterms:created>
  <dcterms:modified xsi:type="dcterms:W3CDTF">2021-09-29T07:23:20Z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1EA793CAED7A475FA7B609B9A6236648</vt:lpwstr>
  </property>
  <property fmtid="{D5CDD505-2E9C-101B-9397-08002B2CF9AE}" pid="3" name="KSOProductBuildVer">
    <vt:lpwstr>2052-3.9.1.6204</vt:lpwstr>
  </property>
</Properties>
</file>