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1760"/>
  </bookViews>
  <sheets>
    <sheet name="Sheet1" sheetId="1" r:id="rId1"/>
  </sheets>
  <calcPr calcId="144525" concurrentCalc="0"/>
</workbook>
</file>

<file path=xl/sharedStrings.xml><?xml version="1.0" encoding="utf-8"?>
<sst xmlns="http://schemas.openxmlformats.org/spreadsheetml/2006/main" count="57">
  <si>
    <t>项目支出绩效自评表</t>
  </si>
  <si>
    <t>项目名称</t>
  </si>
  <si>
    <t>深圳市河道堤防类行政许可技术评审及跟踪管理</t>
  </si>
  <si>
    <t>项目金额</t>
  </si>
  <si>
    <t>主管部门</t>
  </si>
  <si>
    <t>深圳市水务局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</si>
  <si>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</si>
  <si>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</si>
  <si>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</si>
  <si>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</si>
  <si>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</si>
  <si>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</si>
  <si>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</si>
  <si>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</si>
  <si>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</si>
  <si>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</si>
  <si>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</si>
  <si>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</si>
  <si>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</si>
  <si>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</si>
  <si>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</si>
  <si>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r>
      <rPr>
        <sz val="11"/>
        <color rgb="FFFF0000"/>
        <rFont val="微软雅黑"/>
        <charset val="134"/>
      </rPr>
      <t>*</t>
    </r>
    <r>
      <rPr>
        <sz val="11"/>
        <color theme="1"/>
        <rFont val="微软雅黑"/>
        <charset val="134"/>
      </rPr>
      <t>实际完成情况</t>
    </r>
  </si>
  <si>
    <t>按照相关法律法规及规范文件要求，完成50个河道堤防类行政许可技术审查项目，5个工作日内完成审查，审查通过准确率100%。</t>
  </si>
  <si>
    <t>已完成50个河道堤防类行政许可技术审查项目，5个工作日内完成审查，审查通过准确率100%</t>
  </si>
  <si>
    <t>年度绩效指标</t>
  </si>
  <si>
    <t>一级指标</t>
  </si>
  <si>
    <t>二级指标</t>
  </si>
  <si>
    <t>三级指标</t>
  </si>
  <si>
    <t>年度指标值</t>
  </si>
  <si>
    <r>
      <rPr>
        <sz val="11"/>
        <color rgb="FFFF0000"/>
        <rFont val="微软雅黑"/>
        <charset val="134"/>
      </rPr>
      <t>*</t>
    </r>
    <r>
      <rPr>
        <sz val="11"/>
        <color theme="1"/>
        <rFont val="微软雅黑"/>
        <charset val="134"/>
      </rPr>
      <t>实际完成值</t>
    </r>
  </si>
  <si>
    <r>
      <rPr>
        <sz val="11"/>
        <color rgb="FFFF0000"/>
        <rFont val="微软雅黑"/>
        <charset val="134"/>
      </rPr>
      <t>*</t>
    </r>
    <r>
      <rPr>
        <sz val="11"/>
        <color theme="1"/>
        <rFont val="微软雅黑"/>
        <charset val="134"/>
      </rPr>
      <t>分值</t>
    </r>
  </si>
  <si>
    <r>
      <rPr>
        <sz val="11"/>
        <color rgb="FFFF0000"/>
        <rFont val="微软雅黑"/>
        <charset val="134"/>
      </rPr>
      <t>*</t>
    </r>
    <r>
      <rPr>
        <sz val="11"/>
        <color theme="1"/>
        <rFont val="微软雅黑"/>
        <charset val="134"/>
      </rPr>
      <t>得分</t>
    </r>
  </si>
  <si>
    <t>偏差原因分析及改进措施</t>
  </si>
  <si>
    <t>产出指标
（50分）</t>
  </si>
  <si>
    <t>数量指标</t>
  </si>
  <si>
    <t>河道堤防类行政许可开展技术审查的项目数量</t>
  </si>
  <si>
    <t>50个</t>
  </si>
  <si>
    <t>质量指标</t>
  </si>
  <si>
    <t>技术审查通过准确率</t>
  </si>
  <si>
    <t>100%</t>
  </si>
  <si>
    <t>时效指标</t>
  </si>
  <si>
    <t>技术审查完成及时性</t>
  </si>
  <si>
    <t>5个工作日</t>
  </si>
  <si>
    <t>成本指标</t>
  </si>
  <si>
    <t>成本节约率</t>
  </si>
  <si>
    <t>≤100%</t>
  </si>
  <si>
    <t>效益指标
（40分）</t>
  </si>
  <si>
    <t>经济效益指标</t>
  </si>
  <si>
    <t>不适用</t>
  </si>
  <si>
    <t>社会效益指标</t>
  </si>
  <si>
    <t>规范申报的涉河建设项目建设方案符合相关法律法规及规范文件要求</t>
  </si>
  <si>
    <t>符合相关法律法规及规范文件要求</t>
  </si>
  <si>
    <t>生态效益指标</t>
  </si>
  <si>
    <t>满意度指标</t>
  </si>
  <si>
    <t>服务对象满意度</t>
  </si>
  <si>
    <t>满意</t>
  </si>
  <si>
    <t>总分</t>
  </si>
</sst>
</file>

<file path=xl/styles.xml><?xml version="1.0" encoding="utf-8"?>
<styleSheet xmlns="http://schemas.openxmlformats.org/spreadsheetml/2006/main">
  <numFmts count="6">
    <numFmt numFmtId="176" formatCode="0_ "/>
    <numFmt numFmtId="177" formatCode="0.00_ "/>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theme="1"/>
      <name val="等线"/>
      <charset val="134"/>
      <scheme val="minor"/>
    </font>
    <font>
      <b/>
      <sz val="14"/>
      <color theme="1"/>
      <name val="微软雅黑"/>
      <charset val="134"/>
    </font>
    <font>
      <sz val="11"/>
      <color theme="1"/>
      <name val="微软雅黑"/>
      <charset val="134"/>
    </font>
    <font>
      <sz val="11"/>
      <name val="微软雅黑"/>
      <charset val="134"/>
    </font>
    <font>
      <sz val="11"/>
      <color theme="1"/>
      <name val="等线"/>
      <charset val="0"/>
      <scheme val="minor"/>
    </font>
    <font>
      <sz val="11"/>
      <color theme="0"/>
      <name val="等线"/>
      <charset val="0"/>
      <scheme val="minor"/>
    </font>
    <font>
      <b/>
      <sz val="18"/>
      <color theme="3"/>
      <name val="等线"/>
      <charset val="134"/>
      <scheme val="minor"/>
    </font>
    <font>
      <u/>
      <sz val="11"/>
      <color rgb="FF800080"/>
      <name val="等线"/>
      <charset val="0"/>
      <scheme val="minor"/>
    </font>
    <font>
      <b/>
      <sz val="13"/>
      <color theme="3"/>
      <name val="等线"/>
      <charset val="134"/>
      <scheme val="minor"/>
    </font>
    <font>
      <b/>
      <sz val="11"/>
      <color theme="3"/>
      <name val="等线"/>
      <charset val="134"/>
      <scheme val="minor"/>
    </font>
    <font>
      <u/>
      <sz val="11"/>
      <color rgb="FF0000FF"/>
      <name val="等线"/>
      <charset val="0"/>
      <scheme val="minor"/>
    </font>
    <font>
      <b/>
      <sz val="11"/>
      <color rgb="FF3F3F3F"/>
      <name val="等线"/>
      <charset val="0"/>
      <scheme val="minor"/>
    </font>
    <font>
      <sz val="11"/>
      <color rgb="FF3F3F76"/>
      <name val="等线"/>
      <charset val="0"/>
      <scheme val="minor"/>
    </font>
    <font>
      <b/>
      <sz val="11"/>
      <color theme="1"/>
      <name val="等线"/>
      <charset val="0"/>
      <scheme val="minor"/>
    </font>
    <font>
      <sz val="11"/>
      <color rgb="FFFF0000"/>
      <name val="等线"/>
      <charset val="0"/>
      <scheme val="minor"/>
    </font>
    <font>
      <b/>
      <sz val="11"/>
      <color rgb="FFFFFFFF"/>
      <name val="等线"/>
      <charset val="0"/>
      <scheme val="minor"/>
    </font>
    <font>
      <b/>
      <sz val="11"/>
      <color rgb="FFFA7D00"/>
      <name val="等线"/>
      <charset val="0"/>
      <scheme val="minor"/>
    </font>
    <font>
      <b/>
      <sz val="15"/>
      <color theme="3"/>
      <name val="等线"/>
      <charset val="134"/>
      <scheme val="minor"/>
    </font>
    <font>
      <sz val="11"/>
      <color rgb="FF9C6500"/>
      <name val="等线"/>
      <charset val="0"/>
      <scheme val="minor"/>
    </font>
    <font>
      <sz val="11"/>
      <color rgb="FFFA7D00"/>
      <name val="等线"/>
      <charset val="0"/>
      <scheme val="minor"/>
    </font>
    <font>
      <sz val="11"/>
      <color rgb="FF9C0006"/>
      <name val="等线"/>
      <charset val="0"/>
      <scheme val="minor"/>
    </font>
    <font>
      <sz val="11"/>
      <color rgb="FF006100"/>
      <name val="等线"/>
      <charset val="0"/>
      <scheme val="minor"/>
    </font>
    <font>
      <i/>
      <sz val="11"/>
      <color rgb="FF7F7F7F"/>
      <name val="等线"/>
      <charset val="0"/>
      <scheme val="minor"/>
    </font>
    <font>
      <sz val="11"/>
      <color rgb="FFFF0000"/>
      <name val="微软雅黑"/>
      <charset val="134"/>
    </font>
  </fonts>
  <fills count="34">
    <fill>
      <patternFill patternType="none"/>
    </fill>
    <fill>
      <patternFill patternType="gray125"/>
    </fill>
    <fill>
      <patternFill patternType="solid">
        <fgColor theme="0" tint="-0.149998474074526"/>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9"/>
        <bgColor indexed="64"/>
      </patternFill>
    </fill>
    <fill>
      <patternFill patternType="solid">
        <fgColor theme="8" tint="0.599993896298105"/>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rgb="FFFFC7CE"/>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7"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5" fillId="19" borderId="0" applyNumberFormat="0" applyBorder="0" applyAlignment="0" applyProtection="0">
      <alignment vertical="center"/>
    </xf>
    <xf numFmtId="0" fontId="4" fillId="31" borderId="0" applyNumberFormat="0" applyBorder="0" applyAlignment="0" applyProtection="0">
      <alignment vertical="center"/>
    </xf>
    <xf numFmtId="0" fontId="5" fillId="11" borderId="0" applyNumberFormat="0" applyBorder="0" applyAlignment="0" applyProtection="0">
      <alignment vertical="center"/>
    </xf>
    <xf numFmtId="0" fontId="12" fillId="15" borderId="13" applyNumberFormat="0" applyAlignment="0" applyProtection="0">
      <alignment vertical="center"/>
    </xf>
    <xf numFmtId="0" fontId="4" fillId="23" borderId="0" applyNumberFormat="0" applyBorder="0" applyAlignment="0" applyProtection="0">
      <alignment vertical="center"/>
    </xf>
    <xf numFmtId="0" fontId="4" fillId="28" borderId="0" applyNumberFormat="0" applyBorder="0" applyAlignment="0" applyProtection="0">
      <alignment vertical="center"/>
    </xf>
    <xf numFmtId="44" fontId="0" fillId="0" borderId="0" applyFont="0" applyFill="0" applyBorder="0" applyAlignment="0" applyProtection="0">
      <alignment vertical="center"/>
    </xf>
    <xf numFmtId="0" fontId="5" fillId="27" borderId="0" applyNumberFormat="0" applyBorder="0" applyAlignment="0" applyProtection="0">
      <alignment vertical="center"/>
    </xf>
    <xf numFmtId="9" fontId="0" fillId="0" borderId="0" applyFont="0" applyFill="0" applyBorder="0" applyAlignment="0" applyProtection="0">
      <alignment vertical="center"/>
    </xf>
    <xf numFmtId="0" fontId="5" fillId="26" borderId="0" applyNumberFormat="0" applyBorder="0" applyAlignment="0" applyProtection="0">
      <alignment vertical="center"/>
    </xf>
    <xf numFmtId="0" fontId="5" fillId="22" borderId="0" applyNumberFormat="0" applyBorder="0" applyAlignment="0" applyProtection="0">
      <alignment vertical="center"/>
    </xf>
    <xf numFmtId="0" fontId="5" fillId="24" borderId="0" applyNumberFormat="0" applyBorder="0" applyAlignment="0" applyProtection="0">
      <alignment vertical="center"/>
    </xf>
    <xf numFmtId="0" fontId="5" fillId="10" borderId="0" applyNumberFormat="0" applyBorder="0" applyAlignment="0" applyProtection="0">
      <alignment vertical="center"/>
    </xf>
    <xf numFmtId="0" fontId="5" fillId="16" borderId="0" applyNumberFormat="0" applyBorder="0" applyAlignment="0" applyProtection="0">
      <alignment vertical="center"/>
    </xf>
    <xf numFmtId="0" fontId="16" fillId="13" borderId="13" applyNumberFormat="0" applyAlignment="0" applyProtection="0">
      <alignment vertical="center"/>
    </xf>
    <xf numFmtId="0" fontId="5" fillId="5" borderId="0" applyNumberFormat="0" applyBorder="0" applyAlignment="0" applyProtection="0">
      <alignment vertical="center"/>
    </xf>
    <xf numFmtId="0" fontId="18" fillId="21" borderId="0" applyNumberFormat="0" applyBorder="0" applyAlignment="0" applyProtection="0">
      <alignment vertical="center"/>
    </xf>
    <xf numFmtId="0" fontId="4" fillId="18" borderId="0" applyNumberFormat="0" applyBorder="0" applyAlignment="0" applyProtection="0">
      <alignment vertical="center"/>
    </xf>
    <xf numFmtId="0" fontId="21" fillId="30" borderId="0" applyNumberFormat="0" applyBorder="0" applyAlignment="0" applyProtection="0">
      <alignment vertical="center"/>
    </xf>
    <xf numFmtId="0" fontId="4" fillId="3" borderId="0" applyNumberFormat="0" applyBorder="0" applyAlignment="0" applyProtection="0">
      <alignment vertical="center"/>
    </xf>
    <xf numFmtId="0" fontId="13" fillId="0" borderId="14" applyNumberFormat="0" applyFill="0" applyAlignment="0" applyProtection="0">
      <alignment vertical="center"/>
    </xf>
    <xf numFmtId="0" fontId="20" fillId="25" borderId="0" applyNumberFormat="0" applyBorder="0" applyAlignment="0" applyProtection="0">
      <alignment vertical="center"/>
    </xf>
    <xf numFmtId="0" fontId="15" fillId="20" borderId="15" applyNumberFormat="0" applyAlignment="0" applyProtection="0">
      <alignment vertical="center"/>
    </xf>
    <xf numFmtId="0" fontId="11" fillId="13" borderId="11" applyNumberFormat="0" applyAlignment="0" applyProtection="0">
      <alignment vertical="center"/>
    </xf>
    <xf numFmtId="0" fontId="17" fillId="0" borderId="10" applyNumberFormat="0" applyFill="0" applyAlignment="0" applyProtection="0">
      <alignment vertical="center"/>
    </xf>
    <xf numFmtId="0" fontId="22" fillId="0" borderId="0" applyNumberFormat="0" applyFill="0" applyBorder="0" applyAlignment="0" applyProtection="0">
      <alignment vertical="center"/>
    </xf>
    <xf numFmtId="0" fontId="4" fillId="12" borderId="0" applyNumberFormat="0" applyBorder="0" applyAlignment="0" applyProtection="0">
      <alignment vertical="center"/>
    </xf>
    <xf numFmtId="0" fontId="9"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33" borderId="0" applyNumberFormat="0" applyBorder="0" applyAlignment="0" applyProtection="0">
      <alignment vertical="center"/>
    </xf>
    <xf numFmtId="43"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9" borderId="0" applyNumberFormat="0" applyBorder="0" applyAlignment="0" applyProtection="0">
      <alignment vertical="center"/>
    </xf>
    <xf numFmtId="0" fontId="14" fillId="0" borderId="0" applyNumberFormat="0" applyFill="0" applyBorder="0" applyAlignment="0" applyProtection="0">
      <alignment vertical="center"/>
    </xf>
    <xf numFmtId="0" fontId="5" fillId="32" borderId="0" applyNumberFormat="0" applyBorder="0" applyAlignment="0" applyProtection="0">
      <alignment vertical="center"/>
    </xf>
    <xf numFmtId="0" fontId="0" fillId="8" borderId="9" applyNumberFormat="0" applyFont="0" applyAlignment="0" applyProtection="0">
      <alignment vertical="center"/>
    </xf>
    <xf numFmtId="0" fontId="4" fillId="29" borderId="0" applyNumberFormat="0" applyBorder="0" applyAlignment="0" applyProtection="0">
      <alignment vertical="center"/>
    </xf>
    <xf numFmtId="0" fontId="5" fillId="17" borderId="0" applyNumberFormat="0" applyBorder="0" applyAlignment="0" applyProtection="0">
      <alignment vertical="center"/>
    </xf>
    <xf numFmtId="0" fontId="4" fillId="14" borderId="0" applyNumberFormat="0" applyBorder="0" applyAlignment="0" applyProtection="0">
      <alignment vertical="center"/>
    </xf>
    <xf numFmtId="0" fontId="10"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0" borderId="10" applyNumberFormat="0" applyFill="0" applyAlignment="0" applyProtection="0">
      <alignment vertical="center"/>
    </xf>
    <xf numFmtId="0" fontId="4" fillId="7" borderId="0" applyNumberFormat="0" applyBorder="0" applyAlignment="0" applyProtection="0">
      <alignment vertical="center"/>
    </xf>
    <xf numFmtId="0" fontId="9" fillId="0" borderId="12" applyNumberFormat="0" applyFill="0" applyAlignment="0" applyProtection="0">
      <alignment vertical="center"/>
    </xf>
    <xf numFmtId="0" fontId="5" fillId="6" borderId="0" applyNumberFormat="0" applyBorder="0" applyAlignment="0" applyProtection="0">
      <alignment vertical="center"/>
    </xf>
    <xf numFmtId="0" fontId="4" fillId="4" borderId="0" applyNumberFormat="0" applyBorder="0" applyAlignment="0" applyProtection="0">
      <alignment vertical="center"/>
    </xf>
    <xf numFmtId="0" fontId="19" fillId="0" borderId="16" applyNumberFormat="0" applyFill="0" applyAlignment="0" applyProtection="0">
      <alignment vertical="center"/>
    </xf>
  </cellStyleXfs>
  <cellXfs count="22">
    <xf numFmtId="0" fontId="0" fillId="0" borderId="0" xfId="0"/>
    <xf numFmtId="0" fontId="0" fillId="0" borderId="0" xfId="0" applyAlignment="1">
      <alignment horizontal="center" vertical="center" wrapText="1"/>
    </xf>
    <xf numFmtId="0" fontId="1" fillId="0" borderId="1"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177" fontId="2" fillId="0" borderId="2" xfId="0" applyNumberFormat="1"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4"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177"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I20"/>
  <sheetViews>
    <sheetView tabSelected="1" zoomScale="72" zoomScaleNormal="72" workbookViewId="0">
      <selection activeCell="F10" sqref="F10:I10"/>
    </sheetView>
  </sheetViews>
  <sheetFormatPr defaultColWidth="9" defaultRowHeight="12.4"/>
  <cols>
    <col min="1" max="1" width="9.25" style="1" customWidth="1"/>
    <col min="2" max="2" width="9.72321428571429" style="1" customWidth="1"/>
    <col min="3" max="3" width="9.41071428571429" style="1" customWidth="1"/>
    <col min="4" max="4" width="15.0446428571429" style="1" customWidth="1"/>
    <col min="5" max="5" width="14.2142857142857" style="1" customWidth="1"/>
    <col min="6" max="6" width="15.2053571428571" style="1" customWidth="1"/>
    <col min="7" max="7" width="6.77678571428571" style="1" customWidth="1"/>
    <col min="8" max="8" width="8.25892857142857" style="1" customWidth="1"/>
    <col min="9" max="9" width="14.4821428571429" style="1" customWidth="1"/>
    <col min="10" max="16384" width="9" style="1"/>
  </cols>
  <sheetData>
    <row r="1" ht="18" spans="1:9">
      <c r="A1" s="2" t="s">
        <v>0</v>
      </c>
      <c r="B1" s="2"/>
      <c r="C1" s="2"/>
      <c r="D1" s="2"/>
      <c r="E1" s="2"/>
      <c r="F1" s="2"/>
      <c r="G1" s="2"/>
      <c r="H1" s="2"/>
      <c r="I1" s="2"/>
    </row>
    <row r="2" ht="15" spans="1:9">
      <c r="A2" s="3" t="s">
        <v>1</v>
      </c>
      <c r="B2" s="4" t="s">
        <v>2</v>
      </c>
      <c r="C2" s="5"/>
      <c r="D2" s="5"/>
      <c r="E2" s="16"/>
      <c r="F2" s="3" t="s">
        <v>3</v>
      </c>
      <c r="G2" s="17">
        <v>5660000</v>
      </c>
      <c r="H2" s="17"/>
      <c r="I2" s="17"/>
    </row>
    <row r="3" ht="15" spans="1:9">
      <c r="A3" s="3" t="s">
        <v>4</v>
      </c>
      <c r="B3" s="4" t="s">
        <v>5</v>
      </c>
      <c r="C3" s="5"/>
      <c r="D3" s="5"/>
      <c r="E3" s="16"/>
      <c r="F3" s="3" t="s">
        <v>6</v>
      </c>
      <c r="G3" s="17"/>
      <c r="H3" s="17"/>
      <c r="I3" s="17"/>
    </row>
    <row r="4" ht="15" spans="1:9">
      <c r="A4" s="6" t="s">
        <v>7</v>
      </c>
      <c r="B4" s="3"/>
      <c r="C4" s="3"/>
      <c r="D4" s="3" t="s">
        <v>8</v>
      </c>
      <c r="E4" s="3" t="s">
        <v>9</v>
      </c>
      <c r="F4" s="3" t="s">
        <v>10</v>
      </c>
      <c r="G4" s="3" t="s">
        <v>11</v>
      </c>
      <c r="H4" s="3" t="s">
        <v>12</v>
      </c>
      <c r="I4" s="3" t="s">
        <v>13</v>
      </c>
    </row>
    <row r="5" ht="14.4" spans="1:9">
      <c r="A5" s="7"/>
      <c r="B5" s="3" t="s">
        <v>14</v>
      </c>
      <c r="C5" s="3"/>
      <c r="D5" s="8">
        <v>1460000</v>
      </c>
      <c r="E5" s="8">
        <f>SUM(E6:E8)</f>
        <v>1432500</v>
      </c>
      <c r="F5" s="8">
        <f>SUM(F6:F8)</f>
        <v>1244533.45</v>
      </c>
      <c r="G5" s="18">
        <v>10</v>
      </c>
      <c r="H5" s="8">
        <f>IF(AND(E5=0,F5=0),1,IF(E5=0,0,ROUND(F5/E5,2)))</f>
        <v>0.87</v>
      </c>
      <c r="I5" s="8">
        <f>ROUND(H5*G5,2)</f>
        <v>8.7</v>
      </c>
    </row>
    <row r="6" ht="15" spans="1:9">
      <c r="A6" s="7"/>
      <c r="B6" s="9" t="s">
        <v>15</v>
      </c>
      <c r="C6" s="10"/>
      <c r="D6" s="8">
        <v>1460000</v>
      </c>
      <c r="E6" s="19">
        <v>1432500</v>
      </c>
      <c r="F6" s="19">
        <v>1244533.45</v>
      </c>
      <c r="G6" s="17" t="s">
        <v>16</v>
      </c>
      <c r="H6" s="8">
        <f t="shared" ref="H6:H8" si="0">IF(AND(E6=0,F6=0),1,IF(E6=0,0,ROUND(F6/E6,2)))</f>
        <v>0.87</v>
      </c>
      <c r="I6" s="17" t="s">
        <v>16</v>
      </c>
    </row>
    <row r="7" ht="15" spans="1:9">
      <c r="A7" s="7"/>
      <c r="B7" s="9" t="s">
        <v>17</v>
      </c>
      <c r="C7" s="10"/>
      <c r="D7" s="8">
        <v>0</v>
      </c>
      <c r="E7" s="19">
        <v>0</v>
      </c>
      <c r="F7" s="19">
        <v>0</v>
      </c>
      <c r="G7" s="17" t="s">
        <v>16</v>
      </c>
      <c r="H7" s="8">
        <f t="shared" si="0"/>
        <v>1</v>
      </c>
      <c r="I7" s="17" t="s">
        <v>16</v>
      </c>
    </row>
    <row r="8" ht="15" spans="1:9">
      <c r="A8" s="11"/>
      <c r="B8" s="3" t="s">
        <v>18</v>
      </c>
      <c r="C8" s="3"/>
      <c r="D8" s="8">
        <f>D5-D6-D7</f>
        <v>0</v>
      </c>
      <c r="E8" s="19">
        <v>0</v>
      </c>
      <c r="F8" s="19">
        <v>0</v>
      </c>
      <c r="G8" s="17" t="s">
        <v>16</v>
      </c>
      <c r="H8" s="8">
        <f t="shared" si="0"/>
        <v>1</v>
      </c>
      <c r="I8" s="17" t="s">
        <v>16</v>
      </c>
    </row>
    <row r="9" ht="14.4" spans="1:9">
      <c r="A9" s="3" t="s">
        <v>19</v>
      </c>
      <c r="B9" s="9" t="s">
        <v>20</v>
      </c>
      <c r="C9" s="12"/>
      <c r="D9" s="12"/>
      <c r="E9" s="10"/>
      <c r="F9" s="3" t="s">
        <v>21</v>
      </c>
      <c r="G9" s="3"/>
      <c r="H9" s="3"/>
      <c r="I9" s="3"/>
    </row>
    <row r="10" ht="63" customHeight="1" spans="1:9">
      <c r="A10" s="3"/>
      <c r="B10" s="4" t="s">
        <v>22</v>
      </c>
      <c r="C10" s="5"/>
      <c r="D10" s="5"/>
      <c r="E10" s="16"/>
      <c r="F10" s="20" t="s">
        <v>23</v>
      </c>
      <c r="G10" s="20"/>
      <c r="H10" s="20"/>
      <c r="I10" s="20"/>
    </row>
    <row r="11" ht="29" spans="1:9">
      <c r="A11" s="3" t="s">
        <v>24</v>
      </c>
      <c r="B11" s="6" t="s">
        <v>25</v>
      </c>
      <c r="C11" s="6" t="s">
        <v>26</v>
      </c>
      <c r="D11" s="3" t="s">
        <v>27</v>
      </c>
      <c r="E11" s="3" t="s">
        <v>28</v>
      </c>
      <c r="F11" s="3" t="s">
        <v>29</v>
      </c>
      <c r="G11" s="3" t="s">
        <v>30</v>
      </c>
      <c r="H11" s="3" t="s">
        <v>31</v>
      </c>
      <c r="I11" s="3" t="s">
        <v>32</v>
      </c>
    </row>
    <row r="12" ht="44" spans="1:9">
      <c r="A12" s="3"/>
      <c r="B12" s="13" t="s">
        <v>33</v>
      </c>
      <c r="C12" s="14" t="s">
        <v>34</v>
      </c>
      <c r="D12" s="15" t="s">
        <v>35</v>
      </c>
      <c r="E12" s="15" t="s">
        <v>36</v>
      </c>
      <c r="F12" s="20" t="s">
        <v>36</v>
      </c>
      <c r="G12" s="21">
        <v>20</v>
      </c>
      <c r="H12" s="21">
        <v>20</v>
      </c>
      <c r="I12" s="20"/>
    </row>
    <row r="13" ht="29" spans="1:9">
      <c r="A13" s="3"/>
      <c r="B13" s="13" t="s">
        <v>33</v>
      </c>
      <c r="C13" s="14" t="s">
        <v>37</v>
      </c>
      <c r="D13" s="15" t="s">
        <v>38</v>
      </c>
      <c r="E13" s="15" t="s">
        <v>39</v>
      </c>
      <c r="F13" s="20" t="s">
        <v>39</v>
      </c>
      <c r="G13" s="21">
        <v>10</v>
      </c>
      <c r="H13" s="21">
        <v>10</v>
      </c>
      <c r="I13" s="20"/>
    </row>
    <row r="14" ht="29" spans="1:9">
      <c r="A14" s="3"/>
      <c r="B14" s="13" t="s">
        <v>33</v>
      </c>
      <c r="C14" s="14" t="s">
        <v>40</v>
      </c>
      <c r="D14" s="15" t="s">
        <v>41</v>
      </c>
      <c r="E14" s="15" t="s">
        <v>42</v>
      </c>
      <c r="F14" s="20" t="s">
        <v>42</v>
      </c>
      <c r="G14" s="21">
        <v>10</v>
      </c>
      <c r="H14" s="21">
        <v>10</v>
      </c>
      <c r="I14" s="20"/>
    </row>
    <row r="15" ht="15" spans="1:9">
      <c r="A15" s="3"/>
      <c r="B15" s="13" t="s">
        <v>33</v>
      </c>
      <c r="C15" s="14" t="s">
        <v>43</v>
      </c>
      <c r="D15" s="15" t="s">
        <v>44</v>
      </c>
      <c r="E15" s="15" t="s">
        <v>45</v>
      </c>
      <c r="F15" s="20" t="s">
        <v>45</v>
      </c>
      <c r="G15" s="21">
        <v>10</v>
      </c>
      <c r="H15" s="21">
        <v>10</v>
      </c>
      <c r="I15" s="20"/>
    </row>
    <row r="16" ht="29" spans="1:9">
      <c r="A16" s="3"/>
      <c r="B16" s="13" t="s">
        <v>46</v>
      </c>
      <c r="C16" s="14" t="s">
        <v>47</v>
      </c>
      <c r="D16" s="15" t="s">
        <v>48</v>
      </c>
      <c r="E16" s="15" t="s">
        <v>48</v>
      </c>
      <c r="F16" s="20" t="s">
        <v>48</v>
      </c>
      <c r="G16" s="21">
        <v>0</v>
      </c>
      <c r="H16" s="21">
        <v>0</v>
      </c>
      <c r="I16" s="20"/>
    </row>
    <row r="17" ht="72" spans="1:9">
      <c r="A17" s="3"/>
      <c r="B17" s="13" t="s">
        <v>46</v>
      </c>
      <c r="C17" s="14" t="s">
        <v>49</v>
      </c>
      <c r="D17" s="15" t="s">
        <v>50</v>
      </c>
      <c r="E17" s="15" t="s">
        <v>51</v>
      </c>
      <c r="F17" s="20" t="s">
        <v>51</v>
      </c>
      <c r="G17" s="21">
        <v>20</v>
      </c>
      <c r="H17" s="21">
        <v>20</v>
      </c>
      <c r="I17" s="20"/>
    </row>
    <row r="18" ht="29" spans="1:9">
      <c r="A18" s="3"/>
      <c r="B18" s="13" t="s">
        <v>46</v>
      </c>
      <c r="C18" s="14" t="s">
        <v>52</v>
      </c>
      <c r="D18" s="15" t="s">
        <v>48</v>
      </c>
      <c r="E18" s="15" t="s">
        <v>48</v>
      </c>
      <c r="F18" s="20" t="s">
        <v>48</v>
      </c>
      <c r="G18" s="21">
        <v>0</v>
      </c>
      <c r="H18" s="21">
        <v>0</v>
      </c>
      <c r="I18" s="20"/>
    </row>
    <row r="19" ht="29" spans="1:9">
      <c r="A19" s="3"/>
      <c r="B19" s="13" t="s">
        <v>46</v>
      </c>
      <c r="C19" s="14" t="s">
        <v>53</v>
      </c>
      <c r="D19" s="15" t="s">
        <v>54</v>
      </c>
      <c r="E19" s="15" t="s">
        <v>55</v>
      </c>
      <c r="F19" s="20" t="s">
        <v>55</v>
      </c>
      <c r="G19" s="21">
        <v>20</v>
      </c>
      <c r="H19" s="21">
        <v>20</v>
      </c>
      <c r="I19" s="20"/>
    </row>
    <row r="20" ht="15" spans="1:9">
      <c r="A20" s="3"/>
      <c r="B20" s="9" t="s">
        <v>56</v>
      </c>
      <c r="C20" s="12"/>
      <c r="D20" s="12"/>
      <c r="E20" s="12"/>
      <c r="F20" s="10"/>
      <c r="G20" s="17">
        <f ca="1">G5+SUM(INDIRECT("G12:G"&amp;ROW()-1))</f>
        <v>100</v>
      </c>
      <c r="H20" s="17">
        <f ca="1">I5+SUM(INDIRECT("H12:H"&amp;ROW()-1))</f>
        <v>98.7</v>
      </c>
      <c r="I20" s="17" t="s">
        <v>16</v>
      </c>
    </row>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511805555555556" right="0.156944444444444" top="0.550694444444444" bottom="0.550694444444444" header="0.511805555555556" footer="0.511805555555556"/>
  <pageSetup paperSize="9" scale="95"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极光</cp:lastModifiedBy>
  <dcterms:created xsi:type="dcterms:W3CDTF">2015-06-06T02:19:00Z</dcterms:created>
  <dcterms:modified xsi:type="dcterms:W3CDTF">2021-09-29T07:54:46Z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780ED6FDBA1E4B568952AD0DEA7C6A4D</vt:lpwstr>
  </property>
  <property fmtid="{D5CDD505-2E9C-101B-9397-08002B2CF9AE}" pid="3" name="KSOProductBuildVer">
    <vt:lpwstr>2052-3.9.1.6204</vt:lpwstr>
  </property>
</Properties>
</file>