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1760"/>
  </bookViews>
  <sheets>
    <sheet name="Sheet1" sheetId="1" r:id="rId1"/>
  </sheets>
  <calcPr calcId="144525" concurrentCalc="0"/>
</workbook>
</file>

<file path=xl/sharedStrings.xml><?xml version="1.0" encoding="utf-8"?>
<sst xmlns="http://schemas.openxmlformats.org/spreadsheetml/2006/main" count="60">
  <si>
    <t>项目支出绩效自评表</t>
  </si>
  <si>
    <t>项目名称</t>
  </si>
  <si>
    <t>深汕特别合作区水资源和供水保障建设管理</t>
  </si>
  <si>
    <t>项目金额</t>
  </si>
  <si>
    <t>主管部门</t>
  </si>
  <si>
    <t>深圳市水务局</t>
  </si>
  <si>
    <t>实施单位</t>
  </si>
  <si>
    <t>深圳市水务局（行政）</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</si>
  <si>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</si>
  <si>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</si>
  <si>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</si>
  <si>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</si>
  <si>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</si>
  <si>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</si>
  <si>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</si>
  <si>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</si>
  <si>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</si>
  <si>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</si>
  <si>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</si>
  <si>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</si>
  <si>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</si>
  <si>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</si>
  <si>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</si>
  <si>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结合年度预算及工作计划，为缓解区域用水紧张矛盾，有效发挥赤石河应急引水工程效益，及时完成市深汕水源办办公楼及负责的在建工程安全、质量隐患整改，提高供水受益单位满意度。</t>
  </si>
  <si>
    <t>根据年度预算和工作计划，对在建工程赤石河应急引水工程的在建工地和水源办办公楼进行安全检查，发现安全隐患的情况及时督促整改；同时对赤石河应急引水管道三角山到西部水厂段5.5KM已供水段的供水管道进行管养，确保原水通过供水管道输送到西部水厂，2020年累计使用原水管道输送原水477万m3，有效缓解了片区区域用水紧张矛盾，发挥赤石河应急引水工程的效益，得到供水受益单位西部水厂的满意认可。</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</si>
  <si>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</si>
  <si>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</si>
  <si>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</si>
  <si>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</si>
  <si>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</si>
  <si>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</si>
  <si>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</si>
  <si>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</si>
  <si>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</si>
  <si>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</si>
  <si>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</si>
  <si>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市深汕水源办办公楼及负责的在建工程安全、质量检查次数</t>
  </si>
  <si>
    <t>12次</t>
  </si>
  <si>
    <t>质量指标</t>
  </si>
  <si>
    <t>市深汕水源办办公楼及负责的在建工程安全、质量隐患整改率</t>
  </si>
  <si>
    <t>100%</t>
  </si>
  <si>
    <t>时效指标</t>
  </si>
  <si>
    <t>市深汕水源办办公楼及负责的在建工程安全、质量隐患检查、整改完成及时性</t>
  </si>
  <si>
    <t>及时</t>
  </si>
  <si>
    <t>较及时</t>
  </si>
  <si>
    <t>新冠疫情期间工程暂缓施工，工程安全检查也因而延缓，但工程检查总次数不变。</t>
  </si>
  <si>
    <t>成本指标</t>
  </si>
  <si>
    <t>成本节约率</t>
  </si>
  <si>
    <t>≤100%</t>
  </si>
  <si>
    <t>效益指标
（40分）</t>
  </si>
  <si>
    <t>经济效益指标</t>
  </si>
  <si>
    <t>不适用</t>
  </si>
  <si>
    <t>社会效益指标</t>
  </si>
  <si>
    <t>赤石河应急引水工程建成通水，发挥效益，缓解用水紧张矛盾</t>
  </si>
  <si>
    <t>供水正常</t>
  </si>
  <si>
    <t>生态效益指标</t>
  </si>
  <si>
    <t>满意度指标</t>
  </si>
  <si>
    <t>供水受益单位满意度</t>
  </si>
  <si>
    <t>满意</t>
  </si>
  <si>
    <t>总分</t>
  </si>
</sst>
</file>

<file path=xl/styles.xml><?xml version="1.0" encoding="utf-8"?>
<styleSheet xmlns="http://schemas.openxmlformats.org/spreadsheetml/2006/main">
  <numFmts count="6">
    <numFmt numFmtId="176" formatCode="0_ "/>
    <numFmt numFmtId="177"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rgb="FFFA7D00"/>
      <name val="等线"/>
      <charset val="0"/>
      <scheme val="minor"/>
    </font>
    <font>
      <sz val="11"/>
      <color theme="1"/>
      <name val="等线"/>
      <charset val="0"/>
      <scheme val="minor"/>
    </font>
    <font>
      <b/>
      <sz val="11"/>
      <color theme="3"/>
      <name val="等线"/>
      <charset val="134"/>
      <scheme val="minor"/>
    </font>
    <font>
      <b/>
      <sz val="13"/>
      <color theme="3"/>
      <name val="等线"/>
      <charset val="134"/>
      <scheme val="minor"/>
    </font>
    <font>
      <b/>
      <sz val="11"/>
      <color rgb="FFFFFFFF"/>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1"/>
      <color rgb="FF3F3F3F"/>
      <name val="等线"/>
      <charset val="0"/>
      <scheme val="minor"/>
    </font>
    <font>
      <i/>
      <sz val="11"/>
      <color rgb="FF7F7F7F"/>
      <name val="等线"/>
      <charset val="0"/>
      <scheme val="minor"/>
    </font>
    <font>
      <b/>
      <sz val="15"/>
      <color theme="3"/>
      <name val="等线"/>
      <charset val="134"/>
      <scheme val="minor"/>
    </font>
    <font>
      <sz val="11"/>
      <color rgb="FF9C0006"/>
      <name val="等线"/>
      <charset val="0"/>
      <scheme val="minor"/>
    </font>
    <font>
      <sz val="11"/>
      <color rgb="FF006100"/>
      <name val="等线"/>
      <charset val="0"/>
      <scheme val="minor"/>
    </font>
    <font>
      <sz val="11"/>
      <color rgb="FF9C6500"/>
      <name val="等线"/>
      <charset val="0"/>
      <scheme val="minor"/>
    </font>
    <font>
      <b/>
      <sz val="11"/>
      <color rgb="FFFA7D00"/>
      <name val="等线"/>
      <charset val="0"/>
      <scheme val="minor"/>
    </font>
    <font>
      <b/>
      <sz val="11"/>
      <color theme="1"/>
      <name val="等线"/>
      <charset val="0"/>
      <scheme val="minor"/>
    </font>
    <font>
      <b/>
      <sz val="18"/>
      <color theme="3"/>
      <name val="等线"/>
      <charset val="134"/>
      <scheme val="minor"/>
    </font>
    <font>
      <sz val="11"/>
      <color rgb="FF3F3F76"/>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bgColor indexed="64"/>
      </patternFill>
    </fill>
    <fill>
      <patternFill patternType="solid">
        <fgColor theme="9"/>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theme="7"/>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CC99"/>
        <bgColor indexed="64"/>
      </patternFill>
    </fill>
    <fill>
      <patternFill patternType="solid">
        <fgColor theme="7"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xf numFmtId="0" fontId="9" fillId="23" borderId="0" applyNumberFormat="0" applyBorder="0" applyAlignment="0" applyProtection="0">
      <alignment vertical="center"/>
    </xf>
    <xf numFmtId="0" fontId="5" fillId="33" borderId="0" applyNumberFormat="0" applyBorder="0" applyAlignment="0" applyProtection="0">
      <alignment vertical="center"/>
    </xf>
    <xf numFmtId="0" fontId="9" fillId="27" borderId="0" applyNumberFormat="0" applyBorder="0" applyAlignment="0" applyProtection="0">
      <alignment vertical="center"/>
    </xf>
    <xf numFmtId="0" fontId="22" fillId="32" borderId="15" applyNumberFormat="0" applyAlignment="0" applyProtection="0">
      <alignment vertical="center"/>
    </xf>
    <xf numFmtId="0" fontId="5" fillId="29" borderId="0" applyNumberFormat="0" applyBorder="0" applyAlignment="0" applyProtection="0">
      <alignment vertical="center"/>
    </xf>
    <xf numFmtId="0" fontId="5" fillId="25" borderId="0" applyNumberFormat="0" applyBorder="0" applyAlignment="0" applyProtection="0">
      <alignment vertical="center"/>
    </xf>
    <xf numFmtId="44" fontId="0" fillId="0" borderId="0" applyFont="0" applyFill="0" applyBorder="0" applyAlignment="0" applyProtection="0">
      <alignment vertical="center"/>
    </xf>
    <xf numFmtId="0" fontId="9" fillId="22" borderId="0" applyNumberFormat="0" applyBorder="0" applyAlignment="0" applyProtection="0">
      <alignment vertical="center"/>
    </xf>
    <xf numFmtId="9" fontId="0" fillId="0" borderId="0" applyFont="0" applyFill="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9" fillId="7" borderId="0" applyNumberFormat="0" applyBorder="0" applyAlignment="0" applyProtection="0">
      <alignment vertical="center"/>
    </xf>
    <xf numFmtId="0" fontId="9" fillId="15" borderId="0" applyNumberFormat="0" applyBorder="0" applyAlignment="0" applyProtection="0">
      <alignment vertical="center"/>
    </xf>
    <xf numFmtId="0" fontId="9" fillId="28" borderId="0" applyNumberFormat="0" applyBorder="0" applyAlignment="0" applyProtection="0">
      <alignment vertical="center"/>
    </xf>
    <xf numFmtId="0" fontId="19" fillId="12" borderId="15" applyNumberFormat="0" applyAlignment="0" applyProtection="0">
      <alignment vertical="center"/>
    </xf>
    <xf numFmtId="0" fontId="9" fillId="26" borderId="0" applyNumberFormat="0" applyBorder="0" applyAlignment="0" applyProtection="0">
      <alignment vertical="center"/>
    </xf>
    <xf numFmtId="0" fontId="18" fillId="24" borderId="0" applyNumberFormat="0" applyBorder="0" applyAlignment="0" applyProtection="0">
      <alignment vertical="center"/>
    </xf>
    <xf numFmtId="0" fontId="5" fillId="20" borderId="0" applyNumberFormat="0" applyBorder="0" applyAlignment="0" applyProtection="0">
      <alignment vertical="center"/>
    </xf>
    <xf numFmtId="0" fontId="17" fillId="19" borderId="0" applyNumberFormat="0" applyBorder="0" applyAlignment="0" applyProtection="0">
      <alignment vertical="center"/>
    </xf>
    <xf numFmtId="0" fontId="5" fillId="3" borderId="0" applyNumberFormat="0" applyBorder="0" applyAlignment="0" applyProtection="0">
      <alignment vertical="center"/>
    </xf>
    <xf numFmtId="0" fontId="20" fillId="0" borderId="16" applyNumberFormat="0" applyFill="0" applyAlignment="0" applyProtection="0">
      <alignment vertical="center"/>
    </xf>
    <xf numFmtId="0" fontId="16" fillId="18" borderId="0" applyNumberFormat="0" applyBorder="0" applyAlignment="0" applyProtection="0">
      <alignment vertical="center"/>
    </xf>
    <xf numFmtId="0" fontId="8" fillId="6" borderId="12" applyNumberFormat="0" applyAlignment="0" applyProtection="0">
      <alignment vertical="center"/>
    </xf>
    <xf numFmtId="0" fontId="13" fillId="12" borderId="14" applyNumberFormat="0" applyAlignment="0" applyProtection="0">
      <alignment vertical="center"/>
    </xf>
    <xf numFmtId="0" fontId="15" fillId="0" borderId="11" applyNumberFormat="0" applyFill="0" applyAlignment="0" applyProtection="0">
      <alignment vertical="center"/>
    </xf>
    <xf numFmtId="0" fontId="14" fillId="0" borderId="0" applyNumberFormat="0" applyFill="0" applyBorder="0" applyAlignment="0" applyProtection="0">
      <alignment vertical="center"/>
    </xf>
    <xf numFmtId="0" fontId="5" fillId="16" borderId="0" applyNumberFormat="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0" fontId="9" fillId="11" borderId="0" applyNumberFormat="0" applyBorder="0" applyAlignment="0" applyProtection="0">
      <alignment vertical="center"/>
    </xf>
    <xf numFmtId="0" fontId="0" fillId="10" borderId="13" applyNumberFormat="0" applyFont="0" applyAlignment="0" applyProtection="0">
      <alignment vertical="center"/>
    </xf>
    <xf numFmtId="0" fontId="5" fillId="17" borderId="0" applyNumberFormat="0" applyBorder="0" applyAlignment="0" applyProtection="0">
      <alignment vertical="center"/>
    </xf>
    <xf numFmtId="0" fontId="9" fillId="21" borderId="0" applyNumberFormat="0" applyBorder="0" applyAlignment="0" applyProtection="0">
      <alignment vertical="center"/>
    </xf>
    <xf numFmtId="0" fontId="5" fillId="9" borderId="0" applyNumberFormat="0" applyBorder="0" applyAlignment="0" applyProtection="0">
      <alignment vertical="center"/>
    </xf>
    <xf numFmtId="0" fontId="10"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0" borderId="11" applyNumberFormat="0" applyFill="0" applyAlignment="0" applyProtection="0">
      <alignment vertical="center"/>
    </xf>
    <xf numFmtId="0" fontId="5" fillId="14" borderId="0" applyNumberFormat="0" applyBorder="0" applyAlignment="0" applyProtection="0">
      <alignment vertical="center"/>
    </xf>
    <xf numFmtId="0" fontId="6" fillId="0" borderId="10" applyNumberFormat="0" applyFill="0" applyAlignment="0" applyProtection="0">
      <alignment vertical="center"/>
    </xf>
    <xf numFmtId="0" fontId="9" fillId="8" borderId="0" applyNumberFormat="0" applyBorder="0" applyAlignment="0" applyProtection="0">
      <alignment vertical="center"/>
    </xf>
    <xf numFmtId="0" fontId="5" fillId="4" borderId="0" applyNumberFormat="0" applyBorder="0" applyAlignment="0" applyProtection="0">
      <alignment vertical="center"/>
    </xf>
    <xf numFmtId="0" fontId="4" fillId="0" borderId="9" applyNumberFormat="0" applyFill="0" applyAlignment="0" applyProtection="0">
      <alignment vertical="center"/>
    </xf>
  </cellStyleXfs>
  <cellXfs count="23">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7"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7"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3"/>
  <sheetViews>
    <sheetView tabSelected="1" zoomScale="90" zoomScaleNormal="90" workbookViewId="0">
      <selection activeCell="E7" sqref="E7"/>
    </sheetView>
  </sheetViews>
  <sheetFormatPr defaultColWidth="9" defaultRowHeight="12.4"/>
  <cols>
    <col min="1" max="1" width="9.25" style="1" customWidth="1"/>
    <col min="2" max="2" width="9.72321428571429" style="1" customWidth="1"/>
    <col min="3" max="3" width="9.41071428571429" style="1" customWidth="1"/>
    <col min="4" max="4" width="15.0446428571429" style="1" customWidth="1"/>
    <col min="5" max="5" width="14.2142857142857" style="1" customWidth="1"/>
    <col min="6" max="6" width="15.2053571428571" style="1" customWidth="1"/>
    <col min="7" max="7" width="6.77678571428571" style="1" customWidth="1"/>
    <col min="8" max="8" width="8.25892857142857" style="1" customWidth="1"/>
    <col min="9" max="9" width="14.4821428571429" style="1" customWidth="1"/>
    <col min="10" max="16384" width="9" style="1"/>
  </cols>
  <sheetData>
    <row r="1" ht="18" spans="1:9">
      <c r="A1" s="2" t="s">
        <v>0</v>
      </c>
      <c r="B1" s="2"/>
      <c r="C1" s="2"/>
      <c r="D1" s="2"/>
      <c r="E1" s="2"/>
      <c r="F1" s="2"/>
      <c r="G1" s="2"/>
      <c r="H1" s="2"/>
      <c r="I1" s="2"/>
    </row>
    <row r="2" ht="15" spans="1:9">
      <c r="A2" s="3" t="s">
        <v>1</v>
      </c>
      <c r="B2" s="4" t="s">
        <v>2</v>
      </c>
      <c r="C2" s="5"/>
      <c r="D2" s="5"/>
      <c r="E2" s="16"/>
      <c r="F2" s="3" t="s">
        <v>3</v>
      </c>
      <c r="G2" s="17">
        <v>4263460</v>
      </c>
      <c r="H2" s="17"/>
      <c r="I2" s="17"/>
    </row>
    <row r="3" ht="15" spans="1:9">
      <c r="A3" s="3" t="s">
        <v>4</v>
      </c>
      <c r="B3" s="4" t="s">
        <v>5</v>
      </c>
      <c r="C3" s="5"/>
      <c r="D3" s="5"/>
      <c r="E3" s="16"/>
      <c r="F3" s="3" t="s">
        <v>6</v>
      </c>
      <c r="G3" s="18" t="s">
        <v>7</v>
      </c>
      <c r="H3" s="18"/>
      <c r="I3" s="18"/>
    </row>
    <row r="4" ht="15" spans="1:9">
      <c r="A4" s="6" t="s">
        <v>8</v>
      </c>
      <c r="B4" s="3"/>
      <c r="C4" s="3"/>
      <c r="D4" s="3" t="s">
        <v>9</v>
      </c>
      <c r="E4" s="3" t="s">
        <v>10</v>
      </c>
      <c r="F4" s="3" t="s">
        <v>11</v>
      </c>
      <c r="G4" s="3" t="s">
        <v>12</v>
      </c>
      <c r="H4" s="3" t="s">
        <v>13</v>
      </c>
      <c r="I4" s="3" t="s">
        <v>14</v>
      </c>
    </row>
    <row r="5" ht="14.4" spans="1:9">
      <c r="A5" s="7"/>
      <c r="B5" s="3" t="s">
        <v>15</v>
      </c>
      <c r="C5" s="3"/>
      <c r="D5" s="8">
        <v>1518100</v>
      </c>
      <c r="E5" s="8">
        <f>SUM(E6:E8)</f>
        <v>1159584</v>
      </c>
      <c r="F5" s="8">
        <f>SUM(F6:F8)</f>
        <v>1122270.41</v>
      </c>
      <c r="G5" s="19">
        <v>10</v>
      </c>
      <c r="H5" s="8">
        <f>IF(AND(E5=0,F5=0),1,IF(E5=0,0,ROUND(F5/E5,2)))</f>
        <v>0.97</v>
      </c>
      <c r="I5" s="8">
        <f>ROUND(H5*G5,2)</f>
        <v>9.7</v>
      </c>
    </row>
    <row r="6" ht="15" spans="1:9">
      <c r="A6" s="7"/>
      <c r="B6" s="9" t="s">
        <v>16</v>
      </c>
      <c r="C6" s="10"/>
      <c r="D6" s="8">
        <v>1518100</v>
      </c>
      <c r="E6" s="20">
        <v>1159584</v>
      </c>
      <c r="F6" s="20">
        <v>1122270.41</v>
      </c>
      <c r="G6" s="17" t="s">
        <v>17</v>
      </c>
      <c r="H6" s="8">
        <f t="shared" ref="H6:H8" si="0">IF(AND(E6=0,F6=0),1,IF(E6=0,0,ROUND(F6/E6,2)))</f>
        <v>0.97</v>
      </c>
      <c r="I6" s="17" t="s">
        <v>17</v>
      </c>
    </row>
    <row r="7" ht="15" spans="1:9">
      <c r="A7" s="7"/>
      <c r="B7" s="9" t="s">
        <v>18</v>
      </c>
      <c r="C7" s="10"/>
      <c r="D7" s="8">
        <v>0</v>
      </c>
      <c r="E7" s="20">
        <v>0</v>
      </c>
      <c r="F7" s="20">
        <v>0</v>
      </c>
      <c r="G7" s="17" t="s">
        <v>17</v>
      </c>
      <c r="H7" s="8">
        <f t="shared" si="0"/>
        <v>1</v>
      </c>
      <c r="I7" s="17" t="s">
        <v>17</v>
      </c>
    </row>
    <row r="8" ht="15" spans="1:9">
      <c r="A8" s="11"/>
      <c r="B8" s="3" t="s">
        <v>19</v>
      </c>
      <c r="C8" s="3"/>
      <c r="D8" s="8">
        <f>D5-D6-D7</f>
        <v>0</v>
      </c>
      <c r="E8" s="20">
        <v>0</v>
      </c>
      <c r="F8" s="20">
        <v>0</v>
      </c>
      <c r="G8" s="17" t="s">
        <v>17</v>
      </c>
      <c r="H8" s="8">
        <f t="shared" si="0"/>
        <v>1</v>
      </c>
      <c r="I8" s="17" t="s">
        <v>17</v>
      </c>
    </row>
    <row r="9" ht="14.4" spans="1:9">
      <c r="A9" s="3" t="s">
        <v>20</v>
      </c>
      <c r="B9" s="9" t="s">
        <v>21</v>
      </c>
      <c r="C9" s="12"/>
      <c r="D9" s="12"/>
      <c r="E9" s="10"/>
      <c r="F9" s="3" t="s">
        <v>22</v>
      </c>
      <c r="G9" s="3"/>
      <c r="H9" s="3"/>
      <c r="I9" s="3"/>
    </row>
    <row r="10" ht="134" customHeight="1" spans="1:9">
      <c r="A10" s="3"/>
      <c r="B10" s="4" t="s">
        <v>23</v>
      </c>
      <c r="C10" s="5"/>
      <c r="D10" s="5"/>
      <c r="E10" s="16"/>
      <c r="F10" s="21" t="s">
        <v>24</v>
      </c>
      <c r="G10" s="21"/>
      <c r="H10" s="21"/>
      <c r="I10" s="21"/>
    </row>
    <row r="11" ht="29" spans="1:9">
      <c r="A11" s="3" t="s">
        <v>25</v>
      </c>
      <c r="B11" s="6" t="s">
        <v>26</v>
      </c>
      <c r="C11" s="6" t="s">
        <v>27</v>
      </c>
      <c r="D11" s="3" t="s">
        <v>28</v>
      </c>
      <c r="E11" s="3" t="s">
        <v>29</v>
      </c>
      <c r="F11" s="3" t="s">
        <v>30</v>
      </c>
      <c r="G11" s="3" t="s">
        <v>31</v>
      </c>
      <c r="H11" s="3" t="s">
        <v>32</v>
      </c>
      <c r="I11" s="3" t="s">
        <v>33</v>
      </c>
    </row>
    <row r="12" ht="58" spans="1:9">
      <c r="A12" s="3"/>
      <c r="B12" s="13" t="s">
        <v>34</v>
      </c>
      <c r="C12" s="14" t="s">
        <v>35</v>
      </c>
      <c r="D12" s="15" t="s">
        <v>36</v>
      </c>
      <c r="E12" s="15" t="s">
        <v>37</v>
      </c>
      <c r="F12" s="21" t="s">
        <v>37</v>
      </c>
      <c r="G12" s="22">
        <v>15</v>
      </c>
      <c r="H12" s="22">
        <v>15</v>
      </c>
      <c r="I12" s="21"/>
    </row>
    <row r="13" ht="58" spans="1:9">
      <c r="A13" s="3"/>
      <c r="B13" s="13" t="s">
        <v>34</v>
      </c>
      <c r="C13" s="14" t="s">
        <v>38</v>
      </c>
      <c r="D13" s="15" t="s">
        <v>39</v>
      </c>
      <c r="E13" s="15" t="s">
        <v>40</v>
      </c>
      <c r="F13" s="21" t="s">
        <v>40</v>
      </c>
      <c r="G13" s="22">
        <v>15</v>
      </c>
      <c r="H13" s="22">
        <v>15</v>
      </c>
      <c r="I13" s="21"/>
    </row>
    <row r="14" ht="101" spans="1:9">
      <c r="A14" s="3"/>
      <c r="B14" s="13" t="s">
        <v>34</v>
      </c>
      <c r="C14" s="14" t="s">
        <v>41</v>
      </c>
      <c r="D14" s="15" t="s">
        <v>42</v>
      </c>
      <c r="E14" s="15" t="s">
        <v>43</v>
      </c>
      <c r="F14" s="21" t="s">
        <v>44</v>
      </c>
      <c r="G14" s="22">
        <v>10</v>
      </c>
      <c r="H14" s="22">
        <v>9.5</v>
      </c>
      <c r="I14" s="21" t="s">
        <v>45</v>
      </c>
    </row>
    <row r="15" ht="15" spans="1:9">
      <c r="A15" s="3"/>
      <c r="B15" s="13" t="s">
        <v>34</v>
      </c>
      <c r="C15" s="14" t="s">
        <v>46</v>
      </c>
      <c r="D15" s="15" t="s">
        <v>47</v>
      </c>
      <c r="E15" s="15" t="s">
        <v>48</v>
      </c>
      <c r="F15" s="21" t="s">
        <v>48</v>
      </c>
      <c r="G15" s="22">
        <v>10</v>
      </c>
      <c r="H15" s="22">
        <v>10</v>
      </c>
      <c r="I15" s="21"/>
    </row>
    <row r="16" ht="29" spans="1:9">
      <c r="A16" s="3"/>
      <c r="B16" s="13" t="s">
        <v>49</v>
      </c>
      <c r="C16" s="14" t="s">
        <v>50</v>
      </c>
      <c r="D16" s="15" t="s">
        <v>51</v>
      </c>
      <c r="E16" s="15" t="s">
        <v>51</v>
      </c>
      <c r="F16" s="21" t="s">
        <v>51</v>
      </c>
      <c r="G16" s="22">
        <v>0</v>
      </c>
      <c r="H16" s="22">
        <v>0</v>
      </c>
      <c r="I16" s="21"/>
    </row>
    <row r="17" ht="58" spans="1:9">
      <c r="A17" s="3"/>
      <c r="B17" s="13" t="s">
        <v>49</v>
      </c>
      <c r="C17" s="14" t="s">
        <v>52</v>
      </c>
      <c r="D17" s="15" t="s">
        <v>53</v>
      </c>
      <c r="E17" s="15" t="s">
        <v>54</v>
      </c>
      <c r="F17" s="21" t="s">
        <v>54</v>
      </c>
      <c r="G17" s="22">
        <v>20</v>
      </c>
      <c r="H17" s="22">
        <v>20</v>
      </c>
      <c r="I17" s="21"/>
    </row>
    <row r="18" ht="29" spans="1:9">
      <c r="A18" s="3"/>
      <c r="B18" s="13" t="s">
        <v>49</v>
      </c>
      <c r="C18" s="14" t="s">
        <v>55</v>
      </c>
      <c r="D18" s="15" t="s">
        <v>51</v>
      </c>
      <c r="E18" s="15" t="s">
        <v>51</v>
      </c>
      <c r="F18" s="21" t="s">
        <v>51</v>
      </c>
      <c r="G18" s="22">
        <v>0</v>
      </c>
      <c r="H18" s="22">
        <v>0</v>
      </c>
      <c r="I18" s="21"/>
    </row>
    <row r="19" ht="29" spans="1:9">
      <c r="A19" s="3"/>
      <c r="B19" s="13" t="s">
        <v>49</v>
      </c>
      <c r="C19" s="14" t="s">
        <v>56</v>
      </c>
      <c r="D19" s="15" t="s">
        <v>57</v>
      </c>
      <c r="E19" s="15" t="s">
        <v>58</v>
      </c>
      <c r="F19" s="21" t="s">
        <v>58</v>
      </c>
      <c r="G19" s="22">
        <v>20</v>
      </c>
      <c r="H19" s="22">
        <v>20</v>
      </c>
      <c r="I19" s="21"/>
    </row>
    <row r="20" ht="15" spans="1:9">
      <c r="A20" s="3"/>
      <c r="B20" s="9" t="s">
        <v>59</v>
      </c>
      <c r="C20" s="12"/>
      <c r="D20" s="12"/>
      <c r="E20" s="12"/>
      <c r="F20" s="10"/>
      <c r="G20" s="17">
        <f ca="1">G5+SUM(INDIRECT("G12:G"&amp;ROW()-1))</f>
        <v>100</v>
      </c>
      <c r="H20" s="17">
        <f ca="1">I5+SUM(INDIRECT("H12:H"&amp;ROW()-1))</f>
        <v>99.2</v>
      </c>
      <c r="I20" s="17" t="s">
        <v>17</v>
      </c>
    </row>
    <row r="21" ht="14.25" customHeight="1"/>
    <row r="22" ht="14.25" customHeight="1"/>
    <row r="23" ht="14.25" customHeight="1"/>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极光</cp:lastModifiedBy>
  <dcterms:created xsi:type="dcterms:W3CDTF">2015-06-06T02:19:00Z</dcterms:created>
  <dcterms:modified xsi:type="dcterms:W3CDTF">2021-09-29T07:56:18Z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A702C5B391284140BF6572C9B6EB518E</vt:lpwstr>
  </property>
  <property fmtid="{D5CDD505-2E9C-101B-9397-08002B2CF9AE}" pid="3" name="KSOProductBuildVer">
    <vt:lpwstr>2052-3.9.1.6204</vt:lpwstr>
  </property>
</Properties>
</file>