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920"/>
  </bookViews>
  <sheets>
    <sheet name="Sheet1" sheetId="1" r:id="rId1"/>
  </sheets>
  <calcPr calcId="144525" concurrentCalc="0"/>
</workbook>
</file>

<file path=xl/sharedStrings.xml><?xml version="1.0" encoding="utf-8"?>
<sst xmlns="http://schemas.openxmlformats.org/spreadsheetml/2006/main" count="68">
  <si>
    <t>项目支出绩效自评表</t>
  </si>
  <si>
    <t>项目名称</t>
  </si>
  <si>
    <t>深汕合作区供水工程</t>
  </si>
  <si>
    <t>项目金额</t>
  </si>
  <si>
    <t>主管部门</t>
  </si>
  <si>
    <t>深圳市水务局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</si>
  <si>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</si>
  <si>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</si>
  <si>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</si>
  <si>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</si>
  <si>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</si>
  <si>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</si>
  <si>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</si>
  <si>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</si>
  <si>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</si>
  <si>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</si>
  <si>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</si>
  <si>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</si>
  <si>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</si>
  <si>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</si>
  <si>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</si>
  <si>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</si>
  <si>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 xml:space="preserve">完成项目建议书上报省发改。 </t>
  </si>
  <si>
    <t>完成工程全过程咨询招标，开始项目建议书编制工作，并于年底前完成编制。深汕明溪水库及其配套输水工程与深汕合作区供水工程已合并为一个项目——深汕合作区供水工程，该项目2020年也支出招标代理费和交易服务费共计92.19万元。</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</si>
  <si>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</si>
  <si>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</si>
  <si>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</si>
  <si>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</si>
  <si>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</si>
  <si>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</si>
  <si>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</si>
  <si>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</si>
  <si>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</si>
  <si>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</si>
  <si>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</si>
  <si>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新增供水能力</t>
  </si>
  <si>
    <t>2.04亿立方米</t>
  </si>
  <si>
    <t>1.64 亿立方米/年。</t>
  </si>
  <si>
    <t>根据最新规划相应调整。</t>
  </si>
  <si>
    <t>质量指标</t>
  </si>
  <si>
    <t>水利工程验收合格率</t>
  </si>
  <si>
    <t>工程验收合格量/工程验收总量不小于90%</t>
  </si>
  <si>
    <t>暂未形成最终成果</t>
  </si>
  <si>
    <t>由于该工程为跨地区引调水工程，惠州市对该工程方案存在不同意见，目前深圳水务局已推动省水利厅和两市领导协调，因此暂时无法进行成果验收。</t>
  </si>
  <si>
    <t>时效指标</t>
  </si>
  <si>
    <t>建设项目完成及时率</t>
  </si>
  <si>
    <t>合同期内完工</t>
  </si>
  <si>
    <t>根据计划要求按时完成项目建议书编制</t>
  </si>
  <si>
    <t>惠州市对该工程方案存在不同意见，目前深圳水务局已推动省水利厅和两市领导协调，暂未将成果上报省发改。</t>
  </si>
  <si>
    <t>成本指标</t>
  </si>
  <si>
    <t>供水收益占比</t>
  </si>
  <si>
    <t>年供水收益/项目投资</t>
  </si>
  <si>
    <t>该建设项目为基础民生项目，无盈利目标。</t>
  </si>
  <si>
    <t>效益指标
（40分）</t>
  </si>
  <si>
    <t>经济效益指标</t>
  </si>
  <si>
    <t>不适用</t>
  </si>
  <si>
    <t>社会效益指标</t>
  </si>
  <si>
    <t>改善农村灌溉及供水条件</t>
  </si>
  <si>
    <t>社会公众调查评分</t>
  </si>
  <si>
    <t>项目社会效益得到认可</t>
  </si>
  <si>
    <t>省市各级分管领导均认可该项目的社会效益</t>
  </si>
  <si>
    <t>生态效益指标</t>
  </si>
  <si>
    <t>满意度指标</t>
  </si>
  <si>
    <t>群众满意度</t>
  </si>
  <si>
    <t>满意度评分调查</t>
  </si>
  <si>
    <t>项目得到认可</t>
  </si>
  <si>
    <t>该项目纳入2020年市政府重点工作，项目效益得到认可。由于项目涉及重大工程方案，现阶段暂不宜公开调研评分，不宜进行公开评分。</t>
  </si>
  <si>
    <t>总分</t>
  </si>
</sst>
</file>

<file path=xl/styles.xml><?xml version="1.0" encoding="utf-8"?>
<styleSheet xmlns="http://schemas.openxmlformats.org/spreadsheetml/2006/main">
  <numFmts count="6">
    <numFmt numFmtId="176" formatCode="0_ "/>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rgb="FFFA7D00"/>
      <name val="等线"/>
      <charset val="0"/>
      <scheme val="minor"/>
    </font>
    <font>
      <sz val="11"/>
      <color theme="1"/>
      <name val="等线"/>
      <charset val="0"/>
      <scheme val="minor"/>
    </font>
    <font>
      <u/>
      <sz val="11"/>
      <color rgb="FF0000FF"/>
      <name val="等线"/>
      <charset val="0"/>
      <scheme val="minor"/>
    </font>
    <font>
      <sz val="11"/>
      <color theme="0"/>
      <name val="等线"/>
      <charset val="0"/>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rgb="FF3F3F3F"/>
      <name val="等线"/>
      <charset val="0"/>
      <scheme val="minor"/>
    </font>
    <font>
      <b/>
      <sz val="11"/>
      <color rgb="FFFFFFFF"/>
      <name val="等线"/>
      <charset val="0"/>
      <scheme val="minor"/>
    </font>
    <font>
      <sz val="11"/>
      <color rgb="FFFF0000"/>
      <name val="等线"/>
      <charset val="0"/>
      <scheme val="minor"/>
    </font>
    <font>
      <sz val="11"/>
      <color rgb="FF9C0006"/>
      <name val="等线"/>
      <charset val="0"/>
      <scheme val="minor"/>
    </font>
    <font>
      <sz val="11"/>
      <color rgb="FF9C6500"/>
      <name val="等线"/>
      <charset val="0"/>
      <scheme val="minor"/>
    </font>
    <font>
      <b/>
      <sz val="11"/>
      <color rgb="FFFA7D00"/>
      <name val="等线"/>
      <charset val="0"/>
      <scheme val="minor"/>
    </font>
    <font>
      <b/>
      <sz val="11"/>
      <color theme="1"/>
      <name val="等线"/>
      <charset val="0"/>
      <scheme val="minor"/>
    </font>
    <font>
      <b/>
      <sz val="11"/>
      <color theme="3"/>
      <name val="等线"/>
      <charset val="134"/>
      <scheme val="minor"/>
    </font>
    <font>
      <sz val="11"/>
      <color rgb="FF006100"/>
      <name val="等线"/>
      <charset val="0"/>
      <scheme val="minor"/>
    </font>
    <font>
      <u/>
      <sz val="11"/>
      <color rgb="FF800080"/>
      <name val="等线"/>
      <charset val="0"/>
      <scheme val="minor"/>
    </font>
    <font>
      <i/>
      <sz val="11"/>
      <color rgb="FF7F7F7F"/>
      <name val="等线"/>
      <charset val="0"/>
      <scheme val="minor"/>
    </font>
    <font>
      <sz val="11"/>
      <color rgb="FF3F3F76"/>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7"/>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9"/>
        <bgColor indexed="64"/>
      </patternFill>
    </fill>
    <fill>
      <patternFill patternType="solid">
        <fgColor rgb="FFFFCC99"/>
        <bgColor indexed="64"/>
      </patternFill>
    </fill>
    <fill>
      <patternFill patternType="solid">
        <fgColor theme="4"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0" fontId="7" fillId="21" borderId="0" applyNumberFormat="0" applyBorder="0" applyAlignment="0" applyProtection="0">
      <alignment vertical="center"/>
    </xf>
    <xf numFmtId="0" fontId="5" fillId="23" borderId="0" applyNumberFormat="0" applyBorder="0" applyAlignment="0" applyProtection="0">
      <alignment vertical="center"/>
    </xf>
    <xf numFmtId="0" fontId="7" fillId="26" borderId="0" applyNumberFormat="0" applyBorder="0" applyAlignment="0" applyProtection="0">
      <alignment vertical="center"/>
    </xf>
    <xf numFmtId="0" fontId="22" fillId="32" borderId="14" applyNumberFormat="0" applyAlignment="0" applyProtection="0">
      <alignment vertical="center"/>
    </xf>
    <xf numFmtId="0" fontId="5" fillId="17" borderId="0" applyNumberFormat="0" applyBorder="0" applyAlignment="0" applyProtection="0">
      <alignment vertical="center"/>
    </xf>
    <xf numFmtId="0" fontId="5" fillId="19" borderId="0" applyNumberFormat="0" applyBorder="0" applyAlignment="0" applyProtection="0">
      <alignment vertical="center"/>
    </xf>
    <xf numFmtId="44" fontId="0" fillId="0" borderId="0" applyFont="0" applyFill="0" applyBorder="0" applyAlignment="0" applyProtection="0">
      <alignment vertical="center"/>
    </xf>
    <xf numFmtId="0" fontId="7" fillId="30" borderId="0" applyNumberFormat="0" applyBorder="0" applyAlignment="0" applyProtection="0">
      <alignment vertical="center"/>
    </xf>
    <xf numFmtId="9" fontId="0" fillId="0" borderId="0" applyFont="0" applyFill="0" applyBorder="0" applyAlignment="0" applyProtection="0">
      <alignment vertical="center"/>
    </xf>
    <xf numFmtId="0" fontId="7" fillId="29" borderId="0" applyNumberFormat="0" applyBorder="0" applyAlignment="0" applyProtection="0">
      <alignment vertical="center"/>
    </xf>
    <xf numFmtId="0" fontId="7" fillId="27" borderId="0" applyNumberFormat="0" applyBorder="0" applyAlignment="0" applyProtection="0">
      <alignment vertical="center"/>
    </xf>
    <xf numFmtId="0" fontId="7" fillId="22" borderId="0" applyNumberFormat="0" applyBorder="0" applyAlignment="0" applyProtection="0">
      <alignment vertical="center"/>
    </xf>
    <xf numFmtId="0" fontId="7" fillId="20" borderId="0" applyNumberFormat="0" applyBorder="0" applyAlignment="0" applyProtection="0">
      <alignment vertical="center"/>
    </xf>
    <xf numFmtId="0" fontId="7" fillId="18" borderId="0" applyNumberFormat="0" applyBorder="0" applyAlignment="0" applyProtection="0">
      <alignment vertical="center"/>
    </xf>
    <xf numFmtId="0" fontId="16" fillId="9" borderId="14" applyNumberFormat="0" applyAlignment="0" applyProtection="0">
      <alignment vertical="center"/>
    </xf>
    <xf numFmtId="0" fontId="7" fillId="25" borderId="0" applyNumberFormat="0" applyBorder="0" applyAlignment="0" applyProtection="0">
      <alignment vertical="center"/>
    </xf>
    <xf numFmtId="0" fontId="15" fillId="16" borderId="0" applyNumberFormat="0" applyBorder="0" applyAlignment="0" applyProtection="0">
      <alignment vertical="center"/>
    </xf>
    <xf numFmtId="0" fontId="5" fillId="15" borderId="0" applyNumberFormat="0" applyBorder="0" applyAlignment="0" applyProtection="0">
      <alignment vertical="center"/>
    </xf>
    <xf numFmtId="0" fontId="19" fillId="28" borderId="0" applyNumberFormat="0" applyBorder="0" applyAlignment="0" applyProtection="0">
      <alignment vertical="center"/>
    </xf>
    <xf numFmtId="0" fontId="5" fillId="3" borderId="0" applyNumberFormat="0" applyBorder="0" applyAlignment="0" applyProtection="0">
      <alignment vertical="center"/>
    </xf>
    <xf numFmtId="0" fontId="17" fillId="0" borderId="15" applyNumberFormat="0" applyFill="0" applyAlignment="0" applyProtection="0">
      <alignment vertical="center"/>
    </xf>
    <xf numFmtId="0" fontId="14" fillId="14" borderId="0" applyNumberFormat="0" applyBorder="0" applyAlignment="0" applyProtection="0">
      <alignment vertical="center"/>
    </xf>
    <xf numFmtId="0" fontId="12" fillId="11" borderId="13" applyNumberFormat="0" applyAlignment="0" applyProtection="0">
      <alignment vertical="center"/>
    </xf>
    <xf numFmtId="0" fontId="11" fillId="9" borderId="12" applyNumberFormat="0" applyAlignment="0" applyProtection="0">
      <alignment vertical="center"/>
    </xf>
    <xf numFmtId="0" fontId="10" fillId="0" borderId="11" applyNumberFormat="0" applyFill="0" applyAlignment="0" applyProtection="0">
      <alignment vertical="center"/>
    </xf>
    <xf numFmtId="0" fontId="21" fillId="0" borderId="0" applyNumberFormat="0" applyFill="0" applyBorder="0" applyAlignment="0" applyProtection="0">
      <alignment vertical="center"/>
    </xf>
    <xf numFmtId="0" fontId="5" fillId="8" borderId="0" applyNumberFormat="0" applyBorder="0" applyAlignment="0" applyProtection="0">
      <alignment vertical="center"/>
    </xf>
    <xf numFmtId="0" fontId="18"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43"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13" borderId="0" applyNumberFormat="0" applyBorder="0" applyAlignment="0" applyProtection="0">
      <alignment vertical="center"/>
    </xf>
    <xf numFmtId="0" fontId="13" fillId="0" borderId="0" applyNumberFormat="0" applyFill="0" applyBorder="0" applyAlignment="0" applyProtection="0">
      <alignment vertical="center"/>
    </xf>
    <xf numFmtId="0" fontId="7" fillId="24" borderId="0" applyNumberFormat="0" applyBorder="0" applyAlignment="0" applyProtection="0">
      <alignment vertical="center"/>
    </xf>
    <xf numFmtId="0" fontId="0" fillId="5" borderId="10" applyNumberFormat="0" applyFont="0" applyAlignment="0" applyProtection="0">
      <alignment vertical="center"/>
    </xf>
    <xf numFmtId="0" fontId="5" fillId="10" borderId="0" applyNumberFormat="0" applyBorder="0" applyAlignment="0" applyProtection="0">
      <alignment vertical="center"/>
    </xf>
    <xf numFmtId="0" fontId="7" fillId="6" borderId="0" applyNumberFormat="0" applyBorder="0" applyAlignment="0" applyProtection="0">
      <alignment vertical="center"/>
    </xf>
    <xf numFmtId="0" fontId="5" fillId="4" borderId="0" applyNumberFormat="0" applyBorder="0" applyAlignment="0" applyProtection="0">
      <alignment vertical="center"/>
    </xf>
    <xf numFmtId="0" fontId="6"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0" borderId="11" applyNumberFormat="0" applyFill="0" applyAlignment="0" applyProtection="0">
      <alignment vertical="center"/>
    </xf>
    <xf numFmtId="0" fontId="5" fillId="12" borderId="0" applyNumberFormat="0" applyBorder="0" applyAlignment="0" applyProtection="0">
      <alignment vertical="center"/>
    </xf>
    <xf numFmtId="0" fontId="18" fillId="0" borderId="16" applyNumberFormat="0" applyFill="0" applyAlignment="0" applyProtection="0">
      <alignment vertical="center"/>
    </xf>
    <xf numFmtId="0" fontId="7" fillId="31" borderId="0" applyNumberFormat="0" applyBorder="0" applyAlignment="0" applyProtection="0">
      <alignment vertical="center"/>
    </xf>
    <xf numFmtId="0" fontId="5" fillId="33" borderId="0" applyNumberFormat="0" applyBorder="0" applyAlignment="0" applyProtection="0">
      <alignment vertical="center"/>
    </xf>
    <xf numFmtId="0" fontId="4" fillId="0" borderId="9" applyNumberFormat="0" applyFill="0" applyAlignment="0" applyProtection="0">
      <alignment vertical="center"/>
    </xf>
  </cellStyleXfs>
  <cellXfs count="24">
    <xf numFmtId="0" fontId="0" fillId="0" borderId="0" xfId="0"/>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7"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vertical="top"/>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7"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3"/>
  <sheetViews>
    <sheetView tabSelected="1" zoomScale="115" zoomScaleNormal="115" topLeftCell="A5" workbookViewId="0">
      <selection activeCell="F10" sqref="F10:I10"/>
    </sheetView>
  </sheetViews>
  <sheetFormatPr defaultColWidth="9" defaultRowHeight="12.4"/>
  <cols>
    <col min="1" max="1" width="9.25" customWidth="1"/>
    <col min="2" max="2" width="9.72321428571429" customWidth="1"/>
    <col min="3" max="3" width="9.41071428571429" customWidth="1"/>
    <col min="4" max="4" width="15.0446428571429" customWidth="1"/>
    <col min="5" max="5" width="14.2142857142857" customWidth="1"/>
    <col min="6" max="6" width="15.2053571428571" customWidth="1"/>
    <col min="7" max="7" width="6.77678571428571" customWidth="1"/>
    <col min="8" max="8" width="8.25892857142857" customWidth="1"/>
    <col min="9" max="9" width="14.4821428571429" customWidth="1"/>
  </cols>
  <sheetData>
    <row r="1" ht="18" spans="1:9">
      <c r="A1" s="1" t="s">
        <v>0</v>
      </c>
      <c r="B1" s="1"/>
      <c r="C1" s="1"/>
      <c r="D1" s="1"/>
      <c r="E1" s="1"/>
      <c r="F1" s="1"/>
      <c r="G1" s="1"/>
      <c r="H1" s="1"/>
      <c r="I1" s="1"/>
    </row>
    <row r="2" ht="15" spans="1:9">
      <c r="A2" s="2" t="s">
        <v>1</v>
      </c>
      <c r="B2" s="3" t="s">
        <v>2</v>
      </c>
      <c r="C2" s="4"/>
      <c r="D2" s="4"/>
      <c r="E2" s="17"/>
      <c r="F2" s="2" t="s">
        <v>3</v>
      </c>
      <c r="G2" s="18">
        <v>4100921900</v>
      </c>
      <c r="H2" s="18"/>
      <c r="I2" s="18"/>
    </row>
    <row r="3" ht="15" spans="1:9">
      <c r="A3" s="2" t="s">
        <v>4</v>
      </c>
      <c r="B3" s="3" t="s">
        <v>5</v>
      </c>
      <c r="C3" s="4"/>
      <c r="D3" s="4"/>
      <c r="E3" s="17"/>
      <c r="F3" s="2" t="s">
        <v>6</v>
      </c>
      <c r="G3" s="18"/>
      <c r="H3" s="18"/>
      <c r="I3" s="18"/>
    </row>
    <row r="4" ht="15" spans="1:9">
      <c r="A4" s="5" t="s">
        <v>7</v>
      </c>
      <c r="B4" s="2"/>
      <c r="C4" s="2"/>
      <c r="D4" s="2" t="s">
        <v>8</v>
      </c>
      <c r="E4" s="2" t="s">
        <v>9</v>
      </c>
      <c r="F4" s="2" t="s">
        <v>10</v>
      </c>
      <c r="G4" s="2" t="s">
        <v>11</v>
      </c>
      <c r="H4" s="2" t="s">
        <v>12</v>
      </c>
      <c r="I4" s="2" t="s">
        <v>13</v>
      </c>
    </row>
    <row r="5" ht="14.4" spans="1:9">
      <c r="A5" s="6"/>
      <c r="B5" s="2" t="s">
        <v>14</v>
      </c>
      <c r="C5" s="2"/>
      <c r="D5" s="7">
        <v>810190</v>
      </c>
      <c r="E5" s="7">
        <f>SUM(E6:E8)</f>
        <v>921900</v>
      </c>
      <c r="F5" s="7">
        <f>SUM(F6:F8)</f>
        <v>921900</v>
      </c>
      <c r="G5" s="19">
        <v>10</v>
      </c>
      <c r="H5" s="7">
        <f>IF(AND(E5=0,F5=0),1,IF(E5=0,0,ROUND(F5/E5,2)))</f>
        <v>1</v>
      </c>
      <c r="I5" s="7">
        <f>ROUND(H5*G5,2)</f>
        <v>10</v>
      </c>
    </row>
    <row r="6" ht="15" spans="1:9">
      <c r="A6" s="6"/>
      <c r="B6" s="8" t="s">
        <v>15</v>
      </c>
      <c r="C6" s="9"/>
      <c r="D6" s="7">
        <v>810190</v>
      </c>
      <c r="E6" s="20">
        <v>921900</v>
      </c>
      <c r="F6" s="20">
        <v>921900</v>
      </c>
      <c r="G6" s="18" t="s">
        <v>16</v>
      </c>
      <c r="H6" s="7">
        <f t="shared" ref="H6:H8" si="0">IF(AND(E6=0,F6=0),1,IF(E6=0,0,ROUND(F6/E6,2)))</f>
        <v>1</v>
      </c>
      <c r="I6" s="18" t="s">
        <v>16</v>
      </c>
    </row>
    <row r="7" ht="15" spans="1:9">
      <c r="A7" s="6"/>
      <c r="B7" s="8" t="s">
        <v>17</v>
      </c>
      <c r="C7" s="9"/>
      <c r="D7" s="7">
        <v>0</v>
      </c>
      <c r="E7" s="20">
        <v>0</v>
      </c>
      <c r="F7" s="20">
        <v>0</v>
      </c>
      <c r="G7" s="18" t="s">
        <v>16</v>
      </c>
      <c r="H7" s="7">
        <f t="shared" si="0"/>
        <v>1</v>
      </c>
      <c r="I7" s="18" t="s">
        <v>16</v>
      </c>
    </row>
    <row r="8" ht="15" spans="1:9">
      <c r="A8" s="10"/>
      <c r="B8" s="2" t="s">
        <v>18</v>
      </c>
      <c r="C8" s="2"/>
      <c r="D8" s="7">
        <f>D5-D6-D7</f>
        <v>0</v>
      </c>
      <c r="E8" s="20">
        <v>0</v>
      </c>
      <c r="F8" s="20">
        <v>0</v>
      </c>
      <c r="G8" s="18" t="s">
        <v>16</v>
      </c>
      <c r="H8" s="7">
        <f t="shared" si="0"/>
        <v>1</v>
      </c>
      <c r="I8" s="18" t="s">
        <v>16</v>
      </c>
    </row>
    <row r="9" ht="14.4" spans="1:9">
      <c r="A9" s="2" t="s">
        <v>19</v>
      </c>
      <c r="B9" s="8" t="s">
        <v>20</v>
      </c>
      <c r="C9" s="11"/>
      <c r="D9" s="11"/>
      <c r="E9" s="9"/>
      <c r="F9" s="2" t="s">
        <v>21</v>
      </c>
      <c r="G9" s="2"/>
      <c r="H9" s="2"/>
      <c r="I9" s="2"/>
    </row>
    <row r="10" ht="84" customHeight="1" spans="1:9">
      <c r="A10" s="2"/>
      <c r="B10" s="3" t="s">
        <v>22</v>
      </c>
      <c r="C10" s="4"/>
      <c r="D10" s="4"/>
      <c r="E10" s="17"/>
      <c r="F10" s="21" t="s">
        <v>23</v>
      </c>
      <c r="G10" s="21"/>
      <c r="H10" s="21"/>
      <c r="I10" s="21"/>
    </row>
    <row r="11" ht="29" spans="1:9">
      <c r="A11" s="2" t="s">
        <v>24</v>
      </c>
      <c r="B11" s="5" t="s">
        <v>25</v>
      </c>
      <c r="C11" s="5" t="s">
        <v>26</v>
      </c>
      <c r="D11" s="2" t="s">
        <v>27</v>
      </c>
      <c r="E11" s="2" t="s">
        <v>28</v>
      </c>
      <c r="F11" s="2" t="s">
        <v>29</v>
      </c>
      <c r="G11" s="2" t="s">
        <v>30</v>
      </c>
      <c r="H11" s="2" t="s">
        <v>31</v>
      </c>
      <c r="I11" s="2" t="s">
        <v>32</v>
      </c>
    </row>
    <row r="12" ht="29" spans="1:9">
      <c r="A12" s="2"/>
      <c r="B12" s="12" t="s">
        <v>33</v>
      </c>
      <c r="C12" s="13" t="s">
        <v>34</v>
      </c>
      <c r="D12" s="14" t="s">
        <v>35</v>
      </c>
      <c r="E12" s="14" t="s">
        <v>36</v>
      </c>
      <c r="F12" s="21" t="s">
        <v>37</v>
      </c>
      <c r="G12" s="22">
        <v>20</v>
      </c>
      <c r="H12" s="22">
        <v>19</v>
      </c>
      <c r="I12" s="21" t="s">
        <v>38</v>
      </c>
    </row>
    <row r="13" ht="173" spans="1:9">
      <c r="A13" s="2"/>
      <c r="B13" s="12" t="s">
        <v>33</v>
      </c>
      <c r="C13" s="13" t="s">
        <v>39</v>
      </c>
      <c r="D13" s="14" t="s">
        <v>40</v>
      </c>
      <c r="E13" s="14" t="s">
        <v>41</v>
      </c>
      <c r="F13" s="21" t="s">
        <v>42</v>
      </c>
      <c r="G13" s="22">
        <v>5</v>
      </c>
      <c r="H13" s="22">
        <v>2</v>
      </c>
      <c r="I13" s="21" t="s">
        <v>43</v>
      </c>
    </row>
    <row r="14" ht="130" spans="1:9">
      <c r="A14" s="2"/>
      <c r="B14" s="12" t="s">
        <v>33</v>
      </c>
      <c r="C14" s="13" t="s">
        <v>44</v>
      </c>
      <c r="D14" s="14" t="s">
        <v>45</v>
      </c>
      <c r="E14" s="14" t="s">
        <v>46</v>
      </c>
      <c r="F14" s="21" t="s">
        <v>47</v>
      </c>
      <c r="G14" s="22">
        <v>20</v>
      </c>
      <c r="H14" s="22">
        <v>18</v>
      </c>
      <c r="I14" s="21" t="s">
        <v>48</v>
      </c>
    </row>
    <row r="15" ht="58" spans="1:9">
      <c r="A15" s="2"/>
      <c r="B15" s="12" t="s">
        <v>33</v>
      </c>
      <c r="C15" s="13" t="s">
        <v>49</v>
      </c>
      <c r="D15" s="14" t="s">
        <v>50</v>
      </c>
      <c r="E15" s="14" t="s">
        <v>51</v>
      </c>
      <c r="F15" s="21" t="s">
        <v>42</v>
      </c>
      <c r="G15" s="22">
        <v>5</v>
      </c>
      <c r="H15" s="22">
        <v>3</v>
      </c>
      <c r="I15" s="21" t="s">
        <v>52</v>
      </c>
    </row>
    <row r="16" ht="29" spans="1:9">
      <c r="A16" s="2"/>
      <c r="B16" s="12" t="s">
        <v>53</v>
      </c>
      <c r="C16" s="13" t="s">
        <v>54</v>
      </c>
      <c r="D16" s="14" t="s">
        <v>55</v>
      </c>
      <c r="E16" s="14" t="s">
        <v>55</v>
      </c>
      <c r="F16" s="21" t="s">
        <v>55</v>
      </c>
      <c r="G16" s="22">
        <v>0</v>
      </c>
      <c r="H16" s="22">
        <v>0</v>
      </c>
      <c r="I16" s="21"/>
    </row>
    <row r="17" ht="58" spans="1:9">
      <c r="A17" s="2"/>
      <c r="B17" s="12" t="s">
        <v>53</v>
      </c>
      <c r="C17" s="13" t="s">
        <v>56</v>
      </c>
      <c r="D17" s="14" t="s">
        <v>57</v>
      </c>
      <c r="E17" s="14" t="s">
        <v>58</v>
      </c>
      <c r="F17" s="21" t="s">
        <v>59</v>
      </c>
      <c r="G17" s="22">
        <v>25</v>
      </c>
      <c r="H17" s="22">
        <v>25</v>
      </c>
      <c r="I17" s="21" t="s">
        <v>60</v>
      </c>
    </row>
    <row r="18" ht="29" spans="1:9">
      <c r="A18" s="2"/>
      <c r="B18" s="12" t="s">
        <v>53</v>
      </c>
      <c r="C18" s="13" t="s">
        <v>61</v>
      </c>
      <c r="D18" s="14" t="s">
        <v>55</v>
      </c>
      <c r="E18" s="14" t="s">
        <v>55</v>
      </c>
      <c r="F18" s="21" t="s">
        <v>55</v>
      </c>
      <c r="G18" s="22">
        <v>0</v>
      </c>
      <c r="H18" s="22">
        <v>0</v>
      </c>
      <c r="I18" s="21"/>
    </row>
    <row r="19" ht="159" spans="1:9">
      <c r="A19" s="2"/>
      <c r="B19" s="12" t="s">
        <v>53</v>
      </c>
      <c r="C19" s="13" t="s">
        <v>62</v>
      </c>
      <c r="D19" s="14" t="s">
        <v>63</v>
      </c>
      <c r="E19" s="14" t="s">
        <v>64</v>
      </c>
      <c r="F19" s="21" t="s">
        <v>65</v>
      </c>
      <c r="G19" s="22">
        <v>15</v>
      </c>
      <c r="H19" s="22">
        <v>13</v>
      </c>
      <c r="I19" s="21" t="s">
        <v>66</v>
      </c>
    </row>
    <row r="20" ht="15" spans="1:9">
      <c r="A20" s="15"/>
      <c r="B20" s="8" t="s">
        <v>67</v>
      </c>
      <c r="C20" s="11"/>
      <c r="D20" s="11"/>
      <c r="E20" s="11"/>
      <c r="F20" s="9"/>
      <c r="G20" s="23">
        <f ca="1">G5+SUM(INDIRECT("G12:G"&amp;ROW()-1))</f>
        <v>100</v>
      </c>
      <c r="H20" s="18">
        <f ca="1">I5+SUM(INDIRECT("H12:H"&amp;ROW()-1))</f>
        <v>90</v>
      </c>
      <c r="I20" s="18" t="s">
        <v>16</v>
      </c>
    </row>
    <row r="21" ht="14.25" customHeight="1" spans="2:9">
      <c r="B21" s="16"/>
      <c r="C21" s="16"/>
      <c r="D21" s="16"/>
      <c r="E21" s="16"/>
      <c r="F21" s="16"/>
      <c r="G21" s="16"/>
      <c r="H21" s="16"/>
      <c r="I21" s="16"/>
    </row>
    <row r="22" ht="14.25" customHeight="1" spans="2:9">
      <c r="B22" s="16"/>
      <c r="C22" s="16"/>
      <c r="D22" s="16"/>
      <c r="E22" s="16"/>
      <c r="F22" s="16"/>
      <c r="G22" s="16"/>
      <c r="H22" s="16"/>
      <c r="I22" s="16"/>
    </row>
    <row r="23" ht="14.25" customHeight="1" spans="2:9">
      <c r="B23" s="16"/>
      <c r="C23" s="16"/>
      <c r="D23" s="16"/>
      <c r="E23" s="16"/>
      <c r="F23" s="16"/>
      <c r="G23" s="16"/>
      <c r="H23" s="16"/>
      <c r="I23" s="16"/>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肖欢欢</cp:lastModifiedBy>
  <dcterms:created xsi:type="dcterms:W3CDTF">2015-06-06T02:19:00Z</dcterms:created>
  <dcterms:modified xsi:type="dcterms:W3CDTF">2021-09-29T07:41:28Z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2052-3.9.1.6204</vt:lpwstr>
  </property>
</Properties>
</file>