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<sst xmlns="http://schemas.openxmlformats.org/spreadsheetml/2006/main" count="64">
  <si>
    <t>项目支出绩效自评表</t>
  </si>
  <si>
    <t>项目名称</t>
  </si>
  <si>
    <t>防汛业务管理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</si>
  <si>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</si>
  <si>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</si>
  <si>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</si>
  <si>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</si>
  <si>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</si>
  <si>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</si>
  <si>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</si>
  <si>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</si>
  <si>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</si>
  <si>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</si>
  <si>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</si>
  <si>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</si>
  <si>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</si>
  <si>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</si>
  <si>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</si>
  <si>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</si>
  <si>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</si>
  <si>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</si>
  <si>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</si>
  <si>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</si>
  <si>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结合年度预算及工作计划，为保障防汛工作，及时完成1次防灾减灾宣传活动，规范管理防汛物资，保障防汛响应及时性和三防物资调拨时效性。</t>
  </si>
  <si>
    <t>项目内容已按年度计划全部完成。在汛期举行了一次防灾减灾、防汛抢险宣传活动，按要求对防汛抗旱物资仓库及抢险设备进行维护管理工作，确保了防汛抗旱物资仓库的安全，根据抢险需要及时调运物资，参与支援江西抗洪抢险设备调运，没有发生物资调运不及时现象，保障了防汛抢险工作的开展，有较好的社会效益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</si>
  <si>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</si>
  <si>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</si>
  <si>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</si>
  <si>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</si>
  <si>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</si>
  <si>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</si>
  <si>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</si>
  <si>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</si>
  <si>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</si>
  <si>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</si>
  <si>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</si>
  <si>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防灾减灾宣传</t>
  </si>
  <si>
    <t>1次</t>
  </si>
  <si>
    <t>质量指标</t>
  </si>
  <si>
    <t>防汛物资仓库物资管理</t>
  </si>
  <si>
    <t>安全规范</t>
  </si>
  <si>
    <t>基本安全规范</t>
  </si>
  <si>
    <t>防汛物资仓库无发生安全事故，物资无发生被盗、损坏、丢失现象。但物资仓库管理精细化不够，信息化水平不高。需提高物资储备管理信息化水平，加强与各相关单位的联系，进一步提高物资调运的联动性，做到物资调运更加安全高效。</t>
  </si>
  <si>
    <t>时效指标</t>
  </si>
  <si>
    <t>防汛检查、响应时效性</t>
  </si>
  <si>
    <t>及时</t>
  </si>
  <si>
    <t>三防物资调拨时效性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</si>
  <si>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</si>
  <si>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</si>
  <si>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</si>
  <si>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</si>
  <si>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</si>
  <si>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</si>
  <si>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</si>
  <si>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保障防汛工作开展</t>
  </si>
  <si>
    <t>有效保障</t>
  </si>
  <si>
    <t>保障了防汛各项工作开展</t>
  </si>
  <si>
    <t>生态效益指标</t>
  </si>
  <si>
    <t>满意度指标</t>
  </si>
  <si>
    <t>对服务单位满意度</t>
  </si>
  <si>
    <t>满意</t>
  </si>
  <si>
    <t>基本满意</t>
  </si>
  <si>
    <t>项目实施情况良好，未收到投诉情况，则满意度情况认定为基本满意。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</si>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</sst>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4" borderId="14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13" borderId="14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12" borderId="13" applyNumberFormat="0" applyAlignment="0" applyProtection="0">
      <alignment vertical="center"/>
    </xf>
    <xf numFmtId="0" fontId="15" fillId="13" borderId="15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tabSelected="1" zoomScale="90" zoomScaleNormal="90" workbookViewId="0">
      <selection activeCell="B10" sqref="B10:E10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6301480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992850</v>
      </c>
      <c r="E5" s="8">
        <f>SUM(E6:E8)</f>
        <v>921382</v>
      </c>
      <c r="F5" s="8">
        <f>SUM(F6:F8)</f>
        <v>891590.49</v>
      </c>
      <c r="G5" s="19">
        <v>10</v>
      </c>
      <c r="H5" s="8">
        <f>IF(AND(E5=0,F5=0),1,IF(E5=0,0,ROUND(F5/E5,2)))</f>
        <v>0.97</v>
      </c>
      <c r="I5" s="8">
        <f>ROUND(H5*G5,2)</f>
        <v>9.7</v>
      </c>
    </row>
    <row r="6" ht="15" spans="1:9">
      <c r="A6" s="7"/>
      <c r="B6" s="9" t="s">
        <v>16</v>
      </c>
      <c r="C6" s="10"/>
      <c r="D6" s="8">
        <v>992850</v>
      </c>
      <c r="E6" s="20">
        <v>921382</v>
      </c>
      <c r="F6" s="20">
        <v>891590.49</v>
      </c>
      <c r="G6" s="17" t="s">
        <v>17</v>
      </c>
      <c r="H6" s="8">
        <f t="shared" ref="H6:H8" si="0">IF(AND(E6=0,F6=0),1,IF(E6=0,0,ROUND(F6/E6,2)))</f>
        <v>0.97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114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15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37</v>
      </c>
      <c r="G12" s="22">
        <v>15</v>
      </c>
      <c r="H12" s="22">
        <v>15</v>
      </c>
      <c r="I12" s="21"/>
    </row>
    <row r="13" ht="260" spans="1:9">
      <c r="A13" s="3"/>
      <c r="B13" s="13" t="s">
        <v>34</v>
      </c>
      <c r="C13" s="14" t="s">
        <v>38</v>
      </c>
      <c r="D13" s="15" t="s">
        <v>39</v>
      </c>
      <c r="E13" s="15" t="s">
        <v>40</v>
      </c>
      <c r="F13" s="21" t="s">
        <v>41</v>
      </c>
      <c r="G13" s="22">
        <v>15</v>
      </c>
      <c r="H13" s="22">
        <v>14</v>
      </c>
      <c r="I13" s="21" t="s">
        <v>42</v>
      </c>
    </row>
    <row r="14" ht="29" spans="1:9">
      <c r="A14" s="3"/>
      <c r="B14" s="13" t="s">
        <v>34</v>
      </c>
      <c r="C14" s="14" t="s">
        <v>43</v>
      </c>
      <c r="D14" s="15" t="s">
        <v>44</v>
      </c>
      <c r="E14" s="15" t="s">
        <v>45</v>
      </c>
      <c r="F14" s="21" t="s">
        <v>45</v>
      </c>
      <c r="G14" s="22">
        <v>5</v>
      </c>
      <c r="H14" s="22">
        <v>5</v>
      </c>
      <c r="I14" s="21"/>
    </row>
    <row r="15" ht="29" spans="1:9">
      <c r="A15" s="3"/>
      <c r="B15" s="13" t="s">
        <v>34</v>
      </c>
      <c r="C15" s="14" t="s">
        <v>43</v>
      </c>
      <c r="D15" s="15" t="s">
        <v>46</v>
      </c>
      <c r="E15" s="15" t="s">
        <v>45</v>
      </c>
      <c r="F15" s="21" t="s">
        <v>45</v>
      </c>
      <c r="G15" s="22">
        <v>5</v>
      </c>
      <c r="H15" s="22">
        <v>5</v>
      </c>
      <c r="I15" s="21"/>
    </row>
    <row r="16" ht="15" spans="1:9">
      <c r="A16" s="3"/>
      <c r="B16" s="13" t="s">
        <v>34</v>
      </c>
      <c r="C16" s="14" t="s">
        <v>47</v>
      </c>
      <c r="D16" s="15" t="s">
        <v>48</v>
      </c>
      <c r="E16" s="15" t="s">
        <v>49</v>
      </c>
      <c r="F16" s="21" t="s">
        <v>49</v>
      </c>
      <c r="G16" s="22">
        <v>10</v>
      </c>
      <c r="H16" s="22">
        <v>10</v>
      </c>
      <c r="I16" s="21"/>
    </row>
    <row r="17" ht="29" spans="1:9">
      <c r="A17" s="3"/>
      <c r="B17" s="13" t="s">
        <v>50</v>
      </c>
      <c r="C17" s="14" t="s">
        <v>51</v>
      </c>
      <c r="D17" s="15" t="s">
        <v>52</v>
      </c>
      <c r="E17" s="15" t="s">
        <v>52</v>
      </c>
      <c r="F17" s="21" t="s">
        <v>52</v>
      </c>
      <c r="G17" s="22">
        <v>0</v>
      </c>
      <c r="H17" s="22">
        <v>0</v>
      </c>
      <c r="I17" s="21"/>
    </row>
    <row r="18" ht="29" spans="1:9">
      <c r="A18" s="3"/>
      <c r="B18" s="13" t="s">
        <v>50</v>
      </c>
      <c r="C18" s="14" t="s">
        <v>53</v>
      </c>
      <c r="D18" s="15" t="s">
        <v>54</v>
      </c>
      <c r="E18" s="15" t="s">
        <v>55</v>
      </c>
      <c r="F18" s="21" t="s">
        <v>56</v>
      </c>
      <c r="G18" s="22">
        <v>20</v>
      </c>
      <c r="H18" s="22">
        <v>20</v>
      </c>
      <c r="I18" s="21"/>
    </row>
    <row r="19" ht="29" spans="1:9">
      <c r="A19" s="3"/>
      <c r="B19" s="13" t="s">
        <v>50</v>
      </c>
      <c r="C19" s="14" t="s">
        <v>57</v>
      </c>
      <c r="D19" s="15" t="s">
        <v>52</v>
      </c>
      <c r="E19" s="15" t="s">
        <v>52</v>
      </c>
      <c r="F19" s="21" t="s">
        <v>52</v>
      </c>
      <c r="G19" s="22">
        <v>0</v>
      </c>
      <c r="H19" s="22">
        <v>0</v>
      </c>
      <c r="I19" s="21"/>
    </row>
    <row r="20" ht="87" spans="1:9">
      <c r="A20" s="3"/>
      <c r="B20" s="13" t="s">
        <v>50</v>
      </c>
      <c r="C20" s="14" t="s">
        <v>58</v>
      </c>
      <c r="D20" s="15" t="s">
        <v>59</v>
      </c>
      <c r="E20" s="15" t="s">
        <v>60</v>
      </c>
      <c r="F20" s="21" t="s">
        <v>61</v>
      </c>
      <c r="G20" s="22">
        <v>20</v>
      </c>
      <c r="H20" s="22">
        <v>18</v>
      </c>
      <c r="I20" s="21" t="s">
        <v>62</v>
      </c>
    </row>
    <row r="21" ht="15" spans="1:9">
      <c r="A21" s="3"/>
      <c r="B21" s="9" t="s">
        <v>63</v>
      </c>
      <c r="C21" s="12"/>
      <c r="D21" s="12"/>
      <c r="E21" s="12"/>
      <c r="F21" s="10"/>
      <c r="G21" s="17">
        <f ca="1">G5+SUM(INDIRECT("G12:G"&amp;ROW()-1))</f>
        <v>100</v>
      </c>
      <c r="H21" s="17">
        <f ca="1">I5+SUM(INDIRECT("H12:H"&amp;ROW()-1))</f>
        <v>96.7</v>
      </c>
      <c r="I21" s="17" t="s">
        <v>17</v>
      </c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4:C15"/>
  </mergeCells>
  <printOptions horizontalCentered="1" verticalCentered="1"/>
  <pageMargins left="0.511805555555556" right="0.15625" top="0.55" bottom="0.5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B49D211F9C1B4780BF5AF9BE6ED8B778</vt:lpwstr>
  </property>
  <property fmtid="{D5CDD505-2E9C-101B-9397-08002B2CF9AE}" pid="3" name="KSOProductBuildVer">
    <vt:lpwstr>2052-3.9.1.6204</vt:lpwstr>
  </property>
</Properties>
</file>