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<sst xmlns="http://schemas.openxmlformats.org/spreadsheetml/2006/main" count="93" uniqueCount="65">
  <si>
    <t>项目支出绩效自评表</t>
  </si>
  <si>
    <t>项目名称</t>
  </si>
  <si>
    <t>水土保持科技示范园运营管理(调增）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</si>
  <si>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</si>
  <si>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</si>
  <si>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</si>
  <si>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</si>
  <si>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</si>
  <si>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</si>
  <si>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</si>
  <si>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</si>
  <si>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</si>
  <si>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</si>
  <si>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</si>
  <si>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</si>
  <si>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</si>
  <si>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</si>
  <si>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</si>
  <si>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</si>
  <si>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</si>
  <si>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</si>
  <si>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</si>
  <si>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</si>
  <si>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结合年度预算及工作计划，为有效发挥水土保持科技示范园的宣传示范功能，普及水土保持相关法规知识，及时完成2场涉水大型宣传活动，2次消防应急活动；每季度入园游客不低于6000人次，游客满意度达到90%。</t>
  </si>
  <si>
    <t>结合年度预算及工作计划，为有效发挥水土保持科技示范园的宣传示范功能，普及水土保持相关法规知识，及时完成3场涉水大型宣传活动，2次消防应急活动；第一季度由于疫情影响，叠加春节的因素，入园人数较少，但一二三四季度入园总人次已超计划人数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</si>
  <si>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</si>
  <si>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</si>
  <si>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</si>
  <si>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</si>
  <si>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</si>
  <si>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</si>
  <si>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</si>
  <si>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</si>
  <si>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</si>
  <si>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</si>
  <si>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</si>
  <si>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水土保持科技示范园涉水大型宣传活动次数</t>
  </si>
  <si>
    <t>2场</t>
  </si>
  <si>
    <t>3场</t>
  </si>
  <si>
    <t>由于年中计划临时有调整，增加了一场普法宣传工作。</t>
  </si>
  <si>
    <t>水土保持科技示范园消防应急活动次数</t>
  </si>
  <si>
    <t>质量指标</t>
  </si>
  <si>
    <t>水土保持科技示范园设施设备维护管养覆盖率</t>
  </si>
  <si>
    <t>100%</t>
  </si>
  <si>
    <t>水土保持科技示范园入园季度人数</t>
  </si>
  <si>
    <t>不低于6000人次</t>
  </si>
  <si>
    <t>第一季度4342人次，第二季度17728人次，第三季度11693人次，第四季度22272人次</t>
  </si>
  <si>
    <t>第一季度由于疫情影响，叠加春节的因素，入园人数较少，但一二三四季度入园总人次已超计划人数。</t>
  </si>
  <si>
    <t>时效指标</t>
  </si>
  <si>
    <t>园区建筑、绿化管理及保洁及时性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</si>
  <si>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</si>
  <si>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</si>
  <si>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</si>
  <si>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</si>
  <si>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</si>
  <si>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</si>
  <si>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</si>
  <si>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</si>
  <si>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有效普及水土保持相关法规知识</t>
  </si>
  <si>
    <t>有效发挥宣传功能</t>
  </si>
  <si>
    <t>生态效益指标</t>
  </si>
  <si>
    <t>满意度指标</t>
  </si>
  <si>
    <t>游客满意度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</si>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</sst>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6" borderId="1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16" fillId="18" borderId="11" applyNumberFormat="0" applyAlignment="0" applyProtection="0">
      <alignment vertical="center"/>
    </xf>
    <xf numFmtId="0" fontId="10" fillId="10" borderId="9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zoomScale="90" zoomScaleNormal="90" workbookViewId="0">
      <selection activeCell="F12" sqref="F12"/>
    </sheetView>
  </sheetViews>
  <sheetFormatPr defaultColWidth="9" defaultRowHeight="13.5"/>
  <cols>
    <col min="1" max="1" width="9.25" style="1" customWidth="1"/>
    <col min="2" max="2" width="9.725" style="1" customWidth="1"/>
    <col min="3" max="3" width="9.40833333333333" style="1" customWidth="1"/>
    <col min="4" max="4" width="15.0416666666667" style="1" customWidth="1"/>
    <col min="5" max="5" width="14.2166666666667" style="1" customWidth="1"/>
    <col min="6" max="6" width="15.2083333333333" style="1" customWidth="1"/>
    <col min="7" max="7" width="6.775" style="1" customWidth="1"/>
    <col min="8" max="8" width="8.25833333333333" style="1" customWidth="1"/>
    <col min="9" max="9" width="14.4833333333333" style="1" customWidth="1"/>
    <col min="10" max="16384" width="9" style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900000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8" t="s">
        <v>7</v>
      </c>
      <c r="H3" s="8"/>
      <c r="I3" s="8"/>
    </row>
    <row r="4" ht="16.5" spans="1:9">
      <c r="A4" s="9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6.5" spans="1:9">
      <c r="A5" s="10"/>
      <c r="B5" s="3" t="s">
        <v>15</v>
      </c>
      <c r="C5" s="3"/>
      <c r="D5" s="11">
        <v>900000</v>
      </c>
      <c r="E5" s="11">
        <f>SUM(E6:E8)</f>
        <v>900000</v>
      </c>
      <c r="F5" s="11">
        <f>SUM(F6:F8)</f>
        <v>899200</v>
      </c>
      <c r="G5" s="12">
        <v>10</v>
      </c>
      <c r="H5" s="11">
        <f>IF(AND(E5=0,F5=0),1,IF(E5=0,0,ROUND(F5/E5,2)))</f>
        <v>1</v>
      </c>
      <c r="I5" s="11">
        <f>ROUND(H5*G5,2)</f>
        <v>10</v>
      </c>
    </row>
    <row r="6" ht="16.5" spans="1:9">
      <c r="A6" s="10"/>
      <c r="B6" s="13" t="s">
        <v>16</v>
      </c>
      <c r="C6" s="14"/>
      <c r="D6" s="11">
        <v>900000</v>
      </c>
      <c r="E6" s="15">
        <v>900000</v>
      </c>
      <c r="F6" s="15">
        <v>899200</v>
      </c>
      <c r="G6" s="7" t="s">
        <v>17</v>
      </c>
      <c r="H6" s="11">
        <f t="shared" ref="H6:H8" si="0">IF(AND(E6=0,F6=0),1,IF(E6=0,0,ROUND(F6/E6,2)))</f>
        <v>1</v>
      </c>
      <c r="I6" s="7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7" t="s">
        <v>17</v>
      </c>
      <c r="H7" s="11">
        <f t="shared" si="0"/>
        <v>1</v>
      </c>
      <c r="I7" s="7" t="s">
        <v>17</v>
      </c>
    </row>
    <row r="8" ht="16.5" spans="1:9">
      <c r="A8" s="16"/>
      <c r="B8" s="3" t="s">
        <v>19</v>
      </c>
      <c r="C8" s="3"/>
      <c r="D8" s="11">
        <f>D5-D6-D7</f>
        <v>0</v>
      </c>
      <c r="E8" s="15">
        <v>0</v>
      </c>
      <c r="F8" s="15">
        <v>0</v>
      </c>
      <c r="G8" s="7" t="s">
        <v>17</v>
      </c>
      <c r="H8" s="11">
        <f t="shared" si="0"/>
        <v>1</v>
      </c>
      <c r="I8" s="7" t="s">
        <v>17</v>
      </c>
    </row>
    <row r="9" ht="16.5" spans="1:9">
      <c r="A9" s="3" t="s">
        <v>20</v>
      </c>
      <c r="B9" s="13" t="s">
        <v>21</v>
      </c>
      <c r="C9" s="17"/>
      <c r="D9" s="17"/>
      <c r="E9" s="14"/>
      <c r="F9" s="3" t="s">
        <v>22</v>
      </c>
      <c r="G9" s="3"/>
      <c r="H9" s="3"/>
      <c r="I9" s="3"/>
    </row>
    <row r="10" ht="102" customHeight="1" spans="1:9">
      <c r="A10" s="3"/>
      <c r="B10" s="4" t="s">
        <v>23</v>
      </c>
      <c r="C10" s="5"/>
      <c r="D10" s="5"/>
      <c r="E10" s="6"/>
      <c r="F10" s="18" t="s">
        <v>24</v>
      </c>
      <c r="G10" s="18"/>
      <c r="H10" s="18"/>
      <c r="I10" s="18"/>
    </row>
    <row r="11" ht="33" spans="1:9">
      <c r="A11" s="3" t="s">
        <v>25</v>
      </c>
      <c r="B11" s="9" t="s">
        <v>26</v>
      </c>
      <c r="C11" s="9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66" spans="1:9">
      <c r="A12" s="3"/>
      <c r="B12" s="19" t="s">
        <v>34</v>
      </c>
      <c r="C12" s="20" t="s">
        <v>35</v>
      </c>
      <c r="D12" s="21" t="s">
        <v>36</v>
      </c>
      <c r="E12" s="21" t="s">
        <v>37</v>
      </c>
      <c r="F12" s="18" t="s">
        <v>38</v>
      </c>
      <c r="G12" s="22">
        <v>10</v>
      </c>
      <c r="H12" s="22">
        <v>10</v>
      </c>
      <c r="I12" s="18" t="s">
        <v>39</v>
      </c>
    </row>
    <row r="13" ht="49.5" spans="1:9">
      <c r="A13" s="3"/>
      <c r="B13" s="19" t="s">
        <v>34</v>
      </c>
      <c r="C13" s="20" t="s">
        <v>35</v>
      </c>
      <c r="D13" s="21" t="s">
        <v>40</v>
      </c>
      <c r="E13" s="21" t="s">
        <v>37</v>
      </c>
      <c r="F13" s="18" t="s">
        <v>37</v>
      </c>
      <c r="G13" s="22">
        <v>15</v>
      </c>
      <c r="H13" s="22">
        <v>14</v>
      </c>
      <c r="I13" s="18"/>
    </row>
    <row r="14" ht="49.5" spans="1:9">
      <c r="A14" s="3"/>
      <c r="B14" s="19" t="s">
        <v>34</v>
      </c>
      <c r="C14" s="20" t="s">
        <v>41</v>
      </c>
      <c r="D14" s="21" t="s">
        <v>42</v>
      </c>
      <c r="E14" s="21" t="s">
        <v>43</v>
      </c>
      <c r="F14" s="18" t="s">
        <v>43</v>
      </c>
      <c r="G14" s="22">
        <v>5</v>
      </c>
      <c r="H14" s="22">
        <v>5</v>
      </c>
      <c r="I14" s="18"/>
    </row>
    <row r="15" ht="115.5" spans="1:9">
      <c r="A15" s="3"/>
      <c r="B15" s="19" t="s">
        <v>34</v>
      </c>
      <c r="C15" s="20" t="s">
        <v>41</v>
      </c>
      <c r="D15" s="21" t="s">
        <v>44</v>
      </c>
      <c r="E15" s="21" t="s">
        <v>45</v>
      </c>
      <c r="F15" s="18" t="s">
        <v>46</v>
      </c>
      <c r="G15" s="22">
        <v>10</v>
      </c>
      <c r="H15" s="22">
        <v>9</v>
      </c>
      <c r="I15" s="18" t="s">
        <v>47</v>
      </c>
    </row>
    <row r="16" ht="49.5" spans="1:9">
      <c r="A16" s="3"/>
      <c r="B16" s="19" t="s">
        <v>34</v>
      </c>
      <c r="C16" s="20" t="s">
        <v>48</v>
      </c>
      <c r="D16" s="21" t="s">
        <v>49</v>
      </c>
      <c r="E16" s="21" t="s">
        <v>50</v>
      </c>
      <c r="F16" s="18" t="s">
        <v>50</v>
      </c>
      <c r="G16" s="22">
        <v>5</v>
      </c>
      <c r="H16" s="22">
        <v>5</v>
      </c>
      <c r="I16" s="18"/>
    </row>
    <row r="17" ht="16.5" spans="1:9">
      <c r="A17" s="3"/>
      <c r="B17" s="19" t="s">
        <v>34</v>
      </c>
      <c r="C17" s="20" t="s">
        <v>51</v>
      </c>
      <c r="D17" s="21" t="s">
        <v>52</v>
      </c>
      <c r="E17" s="21" t="s">
        <v>53</v>
      </c>
      <c r="F17" s="18" t="s">
        <v>53</v>
      </c>
      <c r="G17" s="22">
        <v>5</v>
      </c>
      <c r="H17" s="22">
        <v>5</v>
      </c>
      <c r="I17" s="18"/>
    </row>
    <row r="18" ht="33" spans="1:9">
      <c r="A18" s="3"/>
      <c r="B18" s="19" t="s">
        <v>54</v>
      </c>
      <c r="C18" s="20" t="s">
        <v>55</v>
      </c>
      <c r="D18" s="21" t="s">
        <v>56</v>
      </c>
      <c r="E18" s="21" t="s">
        <v>56</v>
      </c>
      <c r="F18" s="18" t="s">
        <v>56</v>
      </c>
      <c r="G18" s="22">
        <v>0</v>
      </c>
      <c r="H18" s="22">
        <v>0</v>
      </c>
      <c r="I18" s="18"/>
    </row>
    <row r="19" ht="33" spans="1:9">
      <c r="A19" s="3"/>
      <c r="B19" s="19" t="s">
        <v>54</v>
      </c>
      <c r="C19" s="20" t="s">
        <v>57</v>
      </c>
      <c r="D19" s="21" t="s">
        <v>58</v>
      </c>
      <c r="E19" s="21" t="s">
        <v>59</v>
      </c>
      <c r="F19" s="18" t="s">
        <v>59</v>
      </c>
      <c r="G19" s="22">
        <v>25</v>
      </c>
      <c r="H19" s="22">
        <v>25</v>
      </c>
      <c r="I19" s="18"/>
    </row>
    <row r="20" ht="33" spans="1:9">
      <c r="A20" s="3"/>
      <c r="B20" s="19" t="s">
        <v>54</v>
      </c>
      <c r="C20" s="20" t="s">
        <v>60</v>
      </c>
      <c r="D20" s="21" t="s">
        <v>56</v>
      </c>
      <c r="E20" s="21" t="s">
        <v>56</v>
      </c>
      <c r="F20" s="18" t="s">
        <v>56</v>
      </c>
      <c r="G20" s="22">
        <v>0</v>
      </c>
      <c r="H20" s="22">
        <v>0</v>
      </c>
      <c r="I20" s="18"/>
    </row>
    <row r="21" ht="33" spans="1:9">
      <c r="A21" s="3"/>
      <c r="B21" s="19" t="s">
        <v>54</v>
      </c>
      <c r="C21" s="20" t="s">
        <v>61</v>
      </c>
      <c r="D21" s="21" t="s">
        <v>62</v>
      </c>
      <c r="E21" s="21" t="s">
        <v>63</v>
      </c>
      <c r="F21" s="18" t="s">
        <v>63</v>
      </c>
      <c r="G21" s="22">
        <v>15</v>
      </c>
      <c r="H21" s="22">
        <v>15</v>
      </c>
      <c r="I21" s="18"/>
    </row>
    <row r="22" ht="16.5" spans="1:9">
      <c r="A22" s="3"/>
      <c r="B22" s="13" t="s">
        <v>64</v>
      </c>
      <c r="C22" s="17"/>
      <c r="D22" s="17"/>
      <c r="E22" s="17"/>
      <c r="F22" s="14"/>
      <c r="G22" s="7">
        <f ca="1">G5+SUM(INDIRECT("G12:G"&amp;ROW()-1))</f>
        <v>100</v>
      </c>
      <c r="H22" s="7">
        <f ca="1">I5+SUM(INDIRECT("H12:H"&amp;ROW()-1))</f>
        <v>98</v>
      </c>
      <c r="I22" s="7" t="s">
        <v>17</v>
      </c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2:F22"/>
    <mergeCell ref="A4:A8"/>
    <mergeCell ref="A9:A10"/>
    <mergeCell ref="A11:A21"/>
    <mergeCell ref="B12:B17"/>
    <mergeCell ref="B18:B21"/>
    <mergeCell ref="C12:C13"/>
    <mergeCell ref="C14:C15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2015-06-06T02:19:00Z</dcterms:created>
  <dcterms:modified xsi:type="dcterms:W3CDTF">2021-09-29T11:08:41Z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4038B470C98B4105B51C0C5E3F6956CD</vt:lpwstr>
  </property>
  <property fmtid="{D5CDD505-2E9C-101B-9397-08002B2CF9AE}" pid="3" name="KSOProductBuildVer">
    <vt:lpwstr>2052-11.8.2.8361</vt:lpwstr>
  </property>
</Properties>
</file>