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1760"/>
  </bookViews>
  <sheets>
    <sheet name="Sheet1" sheetId="1" r:id="rId1"/>
  </sheets>
  <calcPr calcId="144525" concurrentCalc="0"/>
</workbook>
</file>

<file path=xl/sharedStrings.xml><?xml version="1.0" encoding="utf-8"?>
<sst xmlns="http://schemas.openxmlformats.org/spreadsheetml/2006/main" count="58">
  <si>
    <t>项目支出绩效自评表</t>
  </si>
  <si>
    <t>项目名称</t>
  </si>
  <si>
    <t>深圳市水务局绩效考核管理</t>
  </si>
  <si>
    <t>项目金额</t>
  </si>
  <si>
    <t>主管部门</t>
  </si>
  <si>
    <t>深圳市水务局</t>
  </si>
  <si>
    <t>实施单位</t>
  </si>
  <si>
    <t>深圳市水务局（行政）</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</si>
  <si>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</si>
  <si>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</si>
  <si>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</si>
  <si>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</si>
  <si>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</si>
  <si>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</si>
  <si>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</si>
  <si>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</si>
  <si>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</si>
  <si>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</si>
  <si>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</si>
  <si>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</si>
  <si>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</si>
  <si>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</si>
  <si>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</si>
  <si>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结合年度预算及工作计划，为促进我局公共服务能力提升，及时完成年度绩效考核指标分析报告，并完成1次专家评审。</t>
  </si>
  <si>
    <t>已结合年度预算及实际工作计划，促进了我局公共服务能力提升并及时完成了年度绩效考核指标分析报告，完成专家评审1次。</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</si>
  <si>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</si>
  <si>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</si>
  <si>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</si>
  <si>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</si>
  <si>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</si>
  <si>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</si>
  <si>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</si>
  <si>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</si>
  <si>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</si>
  <si>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</si>
  <si>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</si>
  <si>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组织专家评审</t>
  </si>
  <si>
    <t>1次</t>
  </si>
  <si>
    <t>质量指标</t>
  </si>
  <si>
    <t>指标分析报告</t>
  </si>
  <si>
    <t>验收合格</t>
  </si>
  <si>
    <t>时效指标</t>
  </si>
  <si>
    <t>指标分析报告完成及时性</t>
  </si>
  <si>
    <t>及时</t>
  </si>
  <si>
    <t>成本指标</t>
  </si>
  <si>
    <t>成本节约率</t>
  </si>
  <si>
    <t>≤100%</t>
  </si>
  <si>
    <t>效益指标
（40分）</t>
  </si>
  <si>
    <t>经济效益指标</t>
  </si>
  <si>
    <t>不适用</t>
  </si>
  <si>
    <t>社会效益指标</t>
  </si>
  <si>
    <t>促进公共服务能力提升</t>
  </si>
  <si>
    <t>有效提升</t>
  </si>
  <si>
    <t>生态效益指标</t>
  </si>
  <si>
    <t>满意度指标</t>
  </si>
  <si>
    <t>服务对象满意度</t>
  </si>
  <si>
    <t>≥90%</t>
  </si>
  <si>
    <t>总分</t>
  </si>
</sst>
</file>

<file path=xl/styles.xml><?xml version="1.0" encoding="utf-8"?>
<styleSheet xmlns="http://schemas.openxmlformats.org/spreadsheetml/2006/main">
  <numFmts count="6">
    <numFmt numFmtId="176" formatCode="0.00_ "/>
    <numFmt numFmtId="177" formatCode="0_ "/>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theme="1"/>
      <name val="等线"/>
      <charset val="134"/>
      <scheme val="minor"/>
    </font>
    <font>
      <b/>
      <sz val="14"/>
      <color theme="1"/>
      <name val="微软雅黑"/>
      <charset val="134"/>
    </font>
    <font>
      <sz val="11"/>
      <color theme="1"/>
      <name val="微软雅黑"/>
      <charset val="134"/>
    </font>
    <font>
      <sz val="11"/>
      <name val="微软雅黑"/>
      <charset val="134"/>
    </font>
    <font>
      <sz val="11"/>
      <color theme="0"/>
      <name val="等线"/>
      <charset val="0"/>
      <scheme val="minor"/>
    </font>
    <font>
      <sz val="11"/>
      <color rgb="FFFA7D00"/>
      <name val="等线"/>
      <charset val="0"/>
      <scheme val="minor"/>
    </font>
    <font>
      <b/>
      <sz val="11"/>
      <color theme="3"/>
      <name val="等线"/>
      <charset val="134"/>
      <scheme val="minor"/>
    </font>
    <font>
      <sz val="11"/>
      <color theme="1"/>
      <name val="等线"/>
      <charset val="0"/>
      <scheme val="minor"/>
    </font>
    <font>
      <sz val="11"/>
      <color rgb="FFFF0000"/>
      <name val="等线"/>
      <charset val="0"/>
      <scheme val="minor"/>
    </font>
    <font>
      <u/>
      <sz val="11"/>
      <color rgb="FF0000FF"/>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1"/>
      <color rgb="FF3F3F3F"/>
      <name val="等线"/>
      <charset val="0"/>
      <scheme val="minor"/>
    </font>
    <font>
      <b/>
      <sz val="11"/>
      <color rgb="FFFFFFFF"/>
      <name val="等线"/>
      <charset val="0"/>
      <scheme val="minor"/>
    </font>
    <font>
      <b/>
      <sz val="11"/>
      <color theme="1"/>
      <name val="等线"/>
      <charset val="0"/>
      <scheme val="minor"/>
    </font>
    <font>
      <sz val="11"/>
      <color rgb="FF006100"/>
      <name val="等线"/>
      <charset val="0"/>
      <scheme val="minor"/>
    </font>
    <font>
      <b/>
      <sz val="13"/>
      <color theme="3"/>
      <name val="等线"/>
      <charset val="134"/>
      <scheme val="minor"/>
    </font>
    <font>
      <b/>
      <sz val="11"/>
      <color rgb="FFFA7D00"/>
      <name val="等线"/>
      <charset val="0"/>
      <scheme val="minor"/>
    </font>
    <font>
      <sz val="11"/>
      <color rgb="FF9C0006"/>
      <name val="等线"/>
      <charset val="0"/>
      <scheme val="minor"/>
    </font>
    <font>
      <u/>
      <sz val="11"/>
      <color rgb="FF800080"/>
      <name val="等线"/>
      <charset val="0"/>
      <scheme val="minor"/>
    </font>
    <font>
      <sz val="11"/>
      <color rgb="FF3F3F76"/>
      <name val="等线"/>
      <charset val="0"/>
      <scheme val="minor"/>
    </font>
    <font>
      <sz val="11"/>
      <color rgb="FF9C6500"/>
      <name val="等线"/>
      <charset val="0"/>
      <scheme val="minor"/>
    </font>
    <font>
      <sz val="11"/>
      <color rgb="FFFF0000"/>
      <name val="微软雅黑"/>
      <charset val="134"/>
    </font>
  </fonts>
  <fills count="34">
    <fill>
      <patternFill patternType="none"/>
    </fill>
    <fill>
      <patternFill patternType="gray125"/>
    </fill>
    <fill>
      <patternFill patternType="solid">
        <fgColor theme="0" tint="-0.149998474074526"/>
        <bgColor indexed="64"/>
      </patternFill>
    </fill>
    <fill>
      <patternFill patternType="solid">
        <fgColor theme="4" tint="0.799981688894314"/>
        <bgColor indexed="64"/>
      </patternFill>
    </fill>
    <fill>
      <patternFill patternType="solid">
        <fgColor theme="9"/>
        <bgColor indexed="64"/>
      </patternFill>
    </fill>
    <fill>
      <patternFill patternType="solid">
        <fgColor theme="6"/>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8"/>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4" fillId="30" borderId="0" applyNumberFormat="0" applyBorder="0" applyAlignment="0" applyProtection="0">
      <alignment vertical="center"/>
    </xf>
    <xf numFmtId="0" fontId="7" fillId="16" borderId="0" applyNumberFormat="0" applyBorder="0" applyAlignment="0" applyProtection="0">
      <alignment vertical="center"/>
    </xf>
    <xf numFmtId="0" fontId="4" fillId="24" borderId="0" applyNumberFormat="0" applyBorder="0" applyAlignment="0" applyProtection="0">
      <alignment vertical="center"/>
    </xf>
    <xf numFmtId="0" fontId="21" fillId="27" borderId="16" applyNumberFormat="0" applyAlignment="0" applyProtection="0">
      <alignment vertical="center"/>
    </xf>
    <xf numFmtId="0" fontId="7" fillId="26" borderId="0" applyNumberFormat="0" applyBorder="0" applyAlignment="0" applyProtection="0">
      <alignment vertical="center"/>
    </xf>
    <xf numFmtId="0" fontId="7" fillId="31" borderId="0" applyNumberFormat="0" applyBorder="0" applyAlignment="0" applyProtection="0">
      <alignment vertical="center"/>
    </xf>
    <xf numFmtId="44" fontId="0" fillId="0" borderId="0" applyFont="0" applyFill="0" applyBorder="0" applyAlignment="0" applyProtection="0">
      <alignment vertical="center"/>
    </xf>
    <xf numFmtId="0" fontId="4" fillId="5" borderId="0" applyNumberFormat="0" applyBorder="0" applyAlignment="0" applyProtection="0">
      <alignment vertical="center"/>
    </xf>
    <xf numFmtId="9" fontId="0" fillId="0" borderId="0" applyFont="0" applyFill="0" applyBorder="0" applyAlignment="0" applyProtection="0">
      <alignment vertical="center"/>
    </xf>
    <xf numFmtId="0" fontId="4" fillId="8" borderId="0" applyNumberFormat="0" applyBorder="0" applyAlignment="0" applyProtection="0">
      <alignment vertical="center"/>
    </xf>
    <xf numFmtId="0" fontId="4" fillId="20" borderId="0" applyNumberFormat="0" applyBorder="0" applyAlignment="0" applyProtection="0">
      <alignment vertical="center"/>
    </xf>
    <xf numFmtId="0" fontId="4" fillId="29" borderId="0" applyNumberFormat="0" applyBorder="0" applyAlignment="0" applyProtection="0">
      <alignment vertical="center"/>
    </xf>
    <xf numFmtId="0" fontId="4" fillId="25" borderId="0" applyNumberFormat="0" applyBorder="0" applyAlignment="0" applyProtection="0">
      <alignment vertical="center"/>
    </xf>
    <xf numFmtId="0" fontId="4" fillId="21" borderId="0" applyNumberFormat="0" applyBorder="0" applyAlignment="0" applyProtection="0">
      <alignment vertical="center"/>
    </xf>
    <xf numFmtId="0" fontId="18" fillId="13" borderId="16" applyNumberFormat="0" applyAlignment="0" applyProtection="0">
      <alignment vertical="center"/>
    </xf>
    <xf numFmtId="0" fontId="4" fillId="33" borderId="0" applyNumberFormat="0" applyBorder="0" applyAlignment="0" applyProtection="0">
      <alignment vertical="center"/>
    </xf>
    <xf numFmtId="0" fontId="22" fillId="32" borderId="0" applyNumberFormat="0" applyBorder="0" applyAlignment="0" applyProtection="0">
      <alignment vertical="center"/>
    </xf>
    <xf numFmtId="0" fontId="7" fillId="15" borderId="0" applyNumberFormat="0" applyBorder="0" applyAlignment="0" applyProtection="0">
      <alignment vertical="center"/>
    </xf>
    <xf numFmtId="0" fontId="16" fillId="17" borderId="0" applyNumberFormat="0" applyBorder="0" applyAlignment="0" applyProtection="0">
      <alignment vertical="center"/>
    </xf>
    <xf numFmtId="0" fontId="7" fillId="3" borderId="0" applyNumberFormat="0" applyBorder="0" applyAlignment="0" applyProtection="0">
      <alignment vertical="center"/>
    </xf>
    <xf numFmtId="0" fontId="15" fillId="0" borderId="15" applyNumberFormat="0" applyFill="0" applyAlignment="0" applyProtection="0">
      <alignment vertical="center"/>
    </xf>
    <xf numFmtId="0" fontId="19" fillId="22" borderId="0" applyNumberFormat="0" applyBorder="0" applyAlignment="0" applyProtection="0">
      <alignment vertical="center"/>
    </xf>
    <xf numFmtId="0" fontId="14" fillId="14" borderId="14" applyNumberFormat="0" applyAlignment="0" applyProtection="0">
      <alignment vertical="center"/>
    </xf>
    <xf numFmtId="0" fontId="13" fillId="13" borderId="13" applyNumberFormat="0" applyAlignment="0" applyProtection="0">
      <alignment vertical="center"/>
    </xf>
    <xf numFmtId="0" fontId="12" fillId="0" borderId="12" applyNumberFormat="0" applyFill="0" applyAlignment="0" applyProtection="0">
      <alignment vertical="center"/>
    </xf>
    <xf numFmtId="0" fontId="11" fillId="0" borderId="0" applyNumberFormat="0" applyFill="0" applyBorder="0" applyAlignment="0" applyProtection="0">
      <alignment vertical="center"/>
    </xf>
    <xf numFmtId="0" fontId="7" fillId="10" borderId="0" applyNumberFormat="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43"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7" fillId="9" borderId="0" applyNumberFormat="0" applyBorder="0" applyAlignment="0" applyProtection="0">
      <alignment vertical="center"/>
    </xf>
    <xf numFmtId="0" fontId="8" fillId="0" borderId="0" applyNumberFormat="0" applyFill="0" applyBorder="0" applyAlignment="0" applyProtection="0">
      <alignment vertical="center"/>
    </xf>
    <xf numFmtId="0" fontId="4" fillId="28" borderId="0" applyNumberFormat="0" applyBorder="0" applyAlignment="0" applyProtection="0">
      <alignment vertical="center"/>
    </xf>
    <xf numFmtId="0" fontId="0" fillId="11" borderId="11" applyNumberFormat="0" applyFont="0" applyAlignment="0" applyProtection="0">
      <alignment vertical="center"/>
    </xf>
    <xf numFmtId="0" fontId="7" fillId="19" borderId="0" applyNumberFormat="0" applyBorder="0" applyAlignment="0" applyProtection="0">
      <alignment vertical="center"/>
    </xf>
    <xf numFmtId="0" fontId="4" fillId="18" borderId="0" applyNumberFormat="0" applyBorder="0" applyAlignment="0" applyProtection="0">
      <alignment vertical="center"/>
    </xf>
    <xf numFmtId="0" fontId="7" fillId="6" borderId="0" applyNumberFormat="0" applyBorder="0" applyAlignment="0" applyProtection="0">
      <alignment vertical="center"/>
    </xf>
    <xf numFmtId="0" fontId="9" fillId="0" borderId="0" applyNumberFormat="0" applyFill="0" applyBorder="0" applyAlignment="0" applyProtection="0">
      <alignment vertical="center"/>
    </xf>
    <xf numFmtId="41" fontId="0" fillId="0" borderId="0" applyFont="0" applyFill="0" applyBorder="0" applyAlignment="0" applyProtection="0">
      <alignment vertical="center"/>
    </xf>
    <xf numFmtId="0" fontId="17" fillId="0" borderId="12" applyNumberFormat="0" applyFill="0" applyAlignment="0" applyProtection="0">
      <alignment vertical="center"/>
    </xf>
    <xf numFmtId="0" fontId="7" fillId="23" borderId="0" applyNumberFormat="0" applyBorder="0" applyAlignment="0" applyProtection="0">
      <alignment vertical="center"/>
    </xf>
    <xf numFmtId="0" fontId="6" fillId="0" borderId="10" applyNumberFormat="0" applyFill="0" applyAlignment="0" applyProtection="0">
      <alignment vertical="center"/>
    </xf>
    <xf numFmtId="0" fontId="4" fillId="4" borderId="0" applyNumberFormat="0" applyBorder="0" applyAlignment="0" applyProtection="0">
      <alignment vertical="center"/>
    </xf>
    <xf numFmtId="0" fontId="7" fillId="7" borderId="0" applyNumberFormat="0" applyBorder="0" applyAlignment="0" applyProtection="0">
      <alignment vertical="center"/>
    </xf>
    <xf numFmtId="0" fontId="5" fillId="0" borderId="9" applyNumberFormat="0" applyFill="0" applyAlignment="0" applyProtection="0">
      <alignment vertical="center"/>
    </xf>
  </cellStyleXfs>
  <cellXfs count="22">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76" fontId="2" fillId="0" borderId="2"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177" fontId="2" fillId="0" borderId="2" xfId="0" applyNumberFormat="1" applyFont="1" applyBorder="1" applyAlignment="1">
      <alignment horizontal="center" vertical="center" wrapText="1"/>
    </xf>
    <xf numFmtId="176"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20"/>
  <sheetViews>
    <sheetView tabSelected="1" zoomScale="78" zoomScaleNormal="78" workbookViewId="0">
      <selection activeCell="B10" sqref="B10:E10"/>
    </sheetView>
  </sheetViews>
  <sheetFormatPr defaultColWidth="9" defaultRowHeight="12.4"/>
  <cols>
    <col min="1" max="1" width="9.25" style="1" customWidth="1"/>
    <col min="2" max="2" width="9.72321428571429" style="1" customWidth="1"/>
    <col min="3" max="3" width="9.41071428571429" style="1" customWidth="1"/>
    <col min="4" max="4" width="15.0446428571429" style="1" customWidth="1"/>
    <col min="5" max="5" width="14.2142857142857" style="1" customWidth="1"/>
    <col min="6" max="6" width="15.2053571428571" style="1" customWidth="1"/>
    <col min="7" max="7" width="6.77678571428571" style="1" customWidth="1"/>
    <col min="8" max="8" width="8.25892857142857" style="1" customWidth="1"/>
    <col min="9" max="9" width="14.4821428571429" style="1" customWidth="1"/>
    <col min="10" max="16384" width="9" style="1"/>
  </cols>
  <sheetData>
    <row r="1" ht="18" spans="1:9">
      <c r="A1" s="2" t="s">
        <v>0</v>
      </c>
      <c r="B1" s="2"/>
      <c r="C1" s="2"/>
      <c r="D1" s="2"/>
      <c r="E1" s="2"/>
      <c r="F1" s="2"/>
      <c r="G1" s="2"/>
      <c r="H1" s="2"/>
      <c r="I1" s="2"/>
    </row>
    <row r="2" ht="15" spans="1:9">
      <c r="A2" s="3" t="s">
        <v>1</v>
      </c>
      <c r="B2" s="4" t="s">
        <v>2</v>
      </c>
      <c r="C2" s="5"/>
      <c r="D2" s="5"/>
      <c r="E2" s="16"/>
      <c r="F2" s="3" t="s">
        <v>3</v>
      </c>
      <c r="G2" s="17">
        <v>3343853.6</v>
      </c>
      <c r="H2" s="17"/>
      <c r="I2" s="17"/>
    </row>
    <row r="3" ht="15" spans="1:9">
      <c r="A3" s="3" t="s">
        <v>4</v>
      </c>
      <c r="B3" s="4" t="s">
        <v>5</v>
      </c>
      <c r="C3" s="5"/>
      <c r="D3" s="5"/>
      <c r="E3" s="16"/>
      <c r="F3" s="3" t="s">
        <v>6</v>
      </c>
      <c r="G3" s="17" t="s">
        <v>7</v>
      </c>
      <c r="H3" s="17"/>
      <c r="I3" s="17"/>
    </row>
    <row r="4" ht="15" spans="1:9">
      <c r="A4" s="6" t="s">
        <v>8</v>
      </c>
      <c r="B4" s="3"/>
      <c r="C4" s="3"/>
      <c r="D4" s="3" t="s">
        <v>9</v>
      </c>
      <c r="E4" s="3" t="s">
        <v>10</v>
      </c>
      <c r="F4" s="3" t="s">
        <v>11</v>
      </c>
      <c r="G4" s="3" t="s">
        <v>12</v>
      </c>
      <c r="H4" s="3" t="s">
        <v>13</v>
      </c>
      <c r="I4" s="3" t="s">
        <v>14</v>
      </c>
    </row>
    <row r="5" ht="14.4" spans="1:9">
      <c r="A5" s="7"/>
      <c r="B5" s="3" t="s">
        <v>15</v>
      </c>
      <c r="C5" s="3"/>
      <c r="D5" s="8">
        <v>500000</v>
      </c>
      <c r="E5" s="8">
        <f>SUM(E6:E8)</f>
        <v>791029.6</v>
      </c>
      <c r="F5" s="8">
        <f>SUM(F6:F8)</f>
        <v>791029.6</v>
      </c>
      <c r="G5" s="18">
        <v>10</v>
      </c>
      <c r="H5" s="8">
        <f>IF(AND(E5=0,F5=0),1,IF(E5=0,0,ROUND(F5/E5,2)))</f>
        <v>1</v>
      </c>
      <c r="I5" s="8">
        <f>ROUND(H5*G5,2)</f>
        <v>10</v>
      </c>
    </row>
    <row r="6" ht="15" spans="1:9">
      <c r="A6" s="7"/>
      <c r="B6" s="9" t="s">
        <v>16</v>
      </c>
      <c r="C6" s="10"/>
      <c r="D6" s="8">
        <v>500000</v>
      </c>
      <c r="E6" s="19">
        <v>791029.6</v>
      </c>
      <c r="F6" s="19">
        <v>791029.6</v>
      </c>
      <c r="G6" s="17" t="s">
        <v>17</v>
      </c>
      <c r="H6" s="8">
        <f t="shared" ref="H6:H8" si="0">IF(AND(E6=0,F6=0),1,IF(E6=0,0,ROUND(F6/E6,2)))</f>
        <v>1</v>
      </c>
      <c r="I6" s="17" t="s">
        <v>17</v>
      </c>
    </row>
    <row r="7" ht="15" spans="1:9">
      <c r="A7" s="7"/>
      <c r="B7" s="9" t="s">
        <v>18</v>
      </c>
      <c r="C7" s="10"/>
      <c r="D7" s="8">
        <v>0</v>
      </c>
      <c r="E7" s="19">
        <v>0</v>
      </c>
      <c r="F7" s="19">
        <v>0</v>
      </c>
      <c r="G7" s="17" t="s">
        <v>17</v>
      </c>
      <c r="H7" s="8">
        <f t="shared" si="0"/>
        <v>1</v>
      </c>
      <c r="I7" s="17" t="s">
        <v>17</v>
      </c>
    </row>
    <row r="8" ht="15" spans="1:9">
      <c r="A8" s="11"/>
      <c r="B8" s="3" t="s">
        <v>19</v>
      </c>
      <c r="C8" s="3"/>
      <c r="D8" s="8">
        <f>D5-D6-D7</f>
        <v>0</v>
      </c>
      <c r="E8" s="19">
        <v>0</v>
      </c>
      <c r="F8" s="19">
        <v>0</v>
      </c>
      <c r="G8" s="17" t="s">
        <v>17</v>
      </c>
      <c r="H8" s="8">
        <f t="shared" si="0"/>
        <v>1</v>
      </c>
      <c r="I8" s="17" t="s">
        <v>17</v>
      </c>
    </row>
    <row r="9" ht="14.4" spans="1:9">
      <c r="A9" s="3" t="s">
        <v>20</v>
      </c>
      <c r="B9" s="9" t="s">
        <v>21</v>
      </c>
      <c r="C9" s="12"/>
      <c r="D9" s="12"/>
      <c r="E9" s="10"/>
      <c r="F9" s="3" t="s">
        <v>22</v>
      </c>
      <c r="G9" s="3"/>
      <c r="H9" s="3"/>
      <c r="I9" s="3"/>
    </row>
    <row r="10" ht="65" customHeight="1" spans="1:9">
      <c r="A10" s="3"/>
      <c r="B10" s="4" t="s">
        <v>23</v>
      </c>
      <c r="C10" s="5"/>
      <c r="D10" s="5"/>
      <c r="E10" s="16"/>
      <c r="F10" s="20" t="s">
        <v>24</v>
      </c>
      <c r="G10" s="20"/>
      <c r="H10" s="20"/>
      <c r="I10" s="20"/>
    </row>
    <row r="11" ht="29" spans="1:9">
      <c r="A11" s="3" t="s">
        <v>25</v>
      </c>
      <c r="B11" s="6" t="s">
        <v>26</v>
      </c>
      <c r="C11" s="6" t="s">
        <v>27</v>
      </c>
      <c r="D11" s="3" t="s">
        <v>28</v>
      </c>
      <c r="E11" s="3" t="s">
        <v>29</v>
      </c>
      <c r="F11" s="3" t="s">
        <v>30</v>
      </c>
      <c r="G11" s="3" t="s">
        <v>31</v>
      </c>
      <c r="H11" s="3" t="s">
        <v>32</v>
      </c>
      <c r="I11" s="3" t="s">
        <v>33</v>
      </c>
    </row>
    <row r="12" ht="15" spans="1:9">
      <c r="A12" s="3"/>
      <c r="B12" s="13" t="s">
        <v>34</v>
      </c>
      <c r="C12" s="14" t="s">
        <v>35</v>
      </c>
      <c r="D12" s="15" t="s">
        <v>36</v>
      </c>
      <c r="E12" s="15" t="s">
        <v>37</v>
      </c>
      <c r="F12" s="20" t="s">
        <v>37</v>
      </c>
      <c r="G12" s="21">
        <v>15</v>
      </c>
      <c r="H12" s="21">
        <v>15</v>
      </c>
      <c r="I12" s="20"/>
    </row>
    <row r="13" ht="15" spans="1:9">
      <c r="A13" s="3"/>
      <c r="B13" s="13" t="s">
        <v>34</v>
      </c>
      <c r="C13" s="14" t="s">
        <v>38</v>
      </c>
      <c r="D13" s="15" t="s">
        <v>39</v>
      </c>
      <c r="E13" s="15" t="s">
        <v>40</v>
      </c>
      <c r="F13" s="20" t="s">
        <v>40</v>
      </c>
      <c r="G13" s="21">
        <v>15</v>
      </c>
      <c r="H13" s="21">
        <v>15</v>
      </c>
      <c r="I13" s="20"/>
    </row>
    <row r="14" ht="29" spans="1:9">
      <c r="A14" s="3"/>
      <c r="B14" s="13" t="s">
        <v>34</v>
      </c>
      <c r="C14" s="14" t="s">
        <v>41</v>
      </c>
      <c r="D14" s="15" t="s">
        <v>42</v>
      </c>
      <c r="E14" s="15" t="s">
        <v>43</v>
      </c>
      <c r="F14" s="20" t="s">
        <v>43</v>
      </c>
      <c r="G14" s="21">
        <v>10</v>
      </c>
      <c r="H14" s="21">
        <v>10</v>
      </c>
      <c r="I14" s="20"/>
    </row>
    <row r="15" ht="15" spans="1:9">
      <c r="A15" s="3"/>
      <c r="B15" s="13" t="s">
        <v>34</v>
      </c>
      <c r="C15" s="14" t="s">
        <v>44</v>
      </c>
      <c r="D15" s="15" t="s">
        <v>45</v>
      </c>
      <c r="E15" s="15" t="s">
        <v>46</v>
      </c>
      <c r="F15" s="20" t="s">
        <v>46</v>
      </c>
      <c r="G15" s="21">
        <v>10</v>
      </c>
      <c r="H15" s="21">
        <v>10</v>
      </c>
      <c r="I15" s="20"/>
    </row>
    <row r="16" ht="29" spans="1:9">
      <c r="A16" s="3"/>
      <c r="B16" s="13" t="s">
        <v>47</v>
      </c>
      <c r="C16" s="14" t="s">
        <v>48</v>
      </c>
      <c r="D16" s="15" t="s">
        <v>49</v>
      </c>
      <c r="E16" s="15" t="s">
        <v>49</v>
      </c>
      <c r="F16" s="20" t="s">
        <v>49</v>
      </c>
      <c r="G16" s="21">
        <v>0</v>
      </c>
      <c r="H16" s="21">
        <v>0</v>
      </c>
      <c r="I16" s="20"/>
    </row>
    <row r="17" ht="29" spans="1:9">
      <c r="A17" s="3"/>
      <c r="B17" s="13" t="s">
        <v>47</v>
      </c>
      <c r="C17" s="14" t="s">
        <v>50</v>
      </c>
      <c r="D17" s="15" t="s">
        <v>51</v>
      </c>
      <c r="E17" s="15" t="s">
        <v>52</v>
      </c>
      <c r="F17" s="20" t="s">
        <v>52</v>
      </c>
      <c r="G17" s="21">
        <v>20</v>
      </c>
      <c r="H17" s="21">
        <v>20</v>
      </c>
      <c r="I17" s="20"/>
    </row>
    <row r="18" ht="29" spans="1:9">
      <c r="A18" s="3"/>
      <c r="B18" s="13" t="s">
        <v>47</v>
      </c>
      <c r="C18" s="14" t="s">
        <v>53</v>
      </c>
      <c r="D18" s="15" t="s">
        <v>49</v>
      </c>
      <c r="E18" s="15" t="s">
        <v>49</v>
      </c>
      <c r="F18" s="20" t="s">
        <v>49</v>
      </c>
      <c r="G18" s="21">
        <v>0</v>
      </c>
      <c r="H18" s="21">
        <v>0</v>
      </c>
      <c r="I18" s="20"/>
    </row>
    <row r="19" ht="29" spans="1:9">
      <c r="A19" s="3"/>
      <c r="B19" s="13" t="s">
        <v>47</v>
      </c>
      <c r="C19" s="14" t="s">
        <v>54</v>
      </c>
      <c r="D19" s="15" t="s">
        <v>55</v>
      </c>
      <c r="E19" s="15" t="s">
        <v>56</v>
      </c>
      <c r="F19" s="20" t="s">
        <v>56</v>
      </c>
      <c r="G19" s="21">
        <v>20</v>
      </c>
      <c r="H19" s="21">
        <v>20</v>
      </c>
      <c r="I19" s="20"/>
    </row>
    <row r="20" ht="15" spans="1:9">
      <c r="A20" s="3"/>
      <c r="B20" s="9" t="s">
        <v>57</v>
      </c>
      <c r="C20" s="12"/>
      <c r="D20" s="12"/>
      <c r="E20" s="12"/>
      <c r="F20" s="10"/>
      <c r="G20" s="17">
        <f ca="1">G5+SUM(INDIRECT("G12:G"&amp;ROW()-1))</f>
        <v>100</v>
      </c>
      <c r="H20" s="17">
        <f ca="1">I5+SUM(INDIRECT("H12:H"&amp;ROW()-1))</f>
        <v>100</v>
      </c>
      <c r="I20" s="17" t="s">
        <v>17</v>
      </c>
    </row>
  </sheetData>
  <mergeCells count="20">
    <mergeCell ref="A1:I1"/>
    <mergeCell ref="B2:E2"/>
    <mergeCell ref="G2:I2"/>
    <mergeCell ref="B3:E3"/>
    <mergeCell ref="G3:I3"/>
    <mergeCell ref="B4:C4"/>
    <mergeCell ref="B5:C5"/>
    <mergeCell ref="B6:C6"/>
    <mergeCell ref="B7:C7"/>
    <mergeCell ref="B8:C8"/>
    <mergeCell ref="B9:E9"/>
    <mergeCell ref="F9:I9"/>
    <mergeCell ref="B10:E10"/>
    <mergeCell ref="F10:I10"/>
    <mergeCell ref="B20:F20"/>
    <mergeCell ref="A4:A8"/>
    <mergeCell ref="A9:A10"/>
    <mergeCell ref="A11:A19"/>
    <mergeCell ref="B12:B15"/>
    <mergeCell ref="B16:B19"/>
  </mergeCells>
  <pageMargins left="0.511805555555556" right="0.156944444444444" top="0.550694444444444" bottom="0.550694444444444" header="0.511805555555556" footer="0.511805555555556"/>
  <pageSetup paperSize="9" scale="9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极光</cp:lastModifiedBy>
  <dcterms:created xsi:type="dcterms:W3CDTF">2015-06-06T02:19:00Z</dcterms:created>
  <dcterms:modified xsi:type="dcterms:W3CDTF">2021-09-29T08:00:20Z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01068E25A7434405BF5035FC6745390D</vt:lpwstr>
  </property>
  <property fmtid="{D5CDD505-2E9C-101B-9397-08002B2CF9AE}" pid="3" name="KSOProductBuildVer">
    <vt:lpwstr>2052-3.9.1.6204</vt:lpwstr>
  </property>
</Properties>
</file>