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400" windowHeight="11760"/>
  </bookViews>
  <sheets>
    <sheet name="Sheet1" sheetId="1" r:id="rId1"/>
  </sheets>
  <calcPr calcId="144525" concurrentCalc="0"/>
</workbook>
</file>

<file path=xl/sharedStrings.xml><?xml version="1.0" encoding="utf-8"?>
<sst xmlns="http://schemas.openxmlformats.org/spreadsheetml/2006/main" count="56">
  <si>
    <t>项目支出绩效自评表</t>
  </si>
  <si>
    <t>项目名称</t>
  </si>
  <si>
    <t>局本级管辖物业管理及督查</t>
  </si>
  <si>
    <t>项目金额</t>
  </si>
  <si>
    <t>主管部门</t>
  </si>
  <si>
    <t>深圳市水务局</t>
  </si>
  <si>
    <t>实施单位</t>
  </si>
  <si>
    <t>项目资金（元）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</si>
  <si>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</si>
  <si>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</si>
  <si>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</si>
  <si>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</si>
  <si>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</si>
  <si>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</si>
  <si>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</si>
  <si>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</si>
  <si>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</si>
  <si>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</si>
  <si>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</si>
  <si>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</si>
  <si>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</si>
  <si>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r>
      <rPr>
        <sz val="11"/>
        <color rgb="FFFF0000"/>
        <rFont val="微软雅黑"/>
        <charset val="134"/>
      </rPr>
      <t>*</t>
    </r>
    <r>
      <rPr>
        <sz val="11"/>
        <color theme="1"/>
        <rFont val="微软雅黑"/>
        <charset val="134"/>
      </rPr>
      <t>实际完成情况</t>
    </r>
  </si>
  <si>
    <t>结合年度预算及工作计划，为保障物业管理及消防安全，及时完成全局范围物业用水用电和消防安全大检查和专项整治工作。</t>
  </si>
  <si>
    <t>年度绩效指标</t>
  </si>
  <si>
    <t>一级指标</t>
  </si>
  <si>
    <t>二级指标</t>
  </si>
  <si>
    <t>三级指标</t>
  </si>
  <si>
    <t>年度指标值</t>
  </si>
  <si>
    <r>
      <rPr>
        <sz val="11"/>
        <color rgb="FFFF0000"/>
        <rFont val="微软雅黑"/>
        <charset val="134"/>
      </rPr>
      <t>*</t>
    </r>
    <r>
      <rPr>
        <sz val="11"/>
        <color theme="1"/>
        <rFont val="微软雅黑"/>
        <charset val="134"/>
      </rPr>
      <t>实际完成值</t>
    </r>
  </si>
  <si>
    <r>
      <rPr>
        <sz val="11"/>
        <color rgb="FFFF0000"/>
        <rFont val="微软雅黑"/>
        <charset val="134"/>
      </rPr>
      <t>*</t>
    </r>
    <r>
      <rPr>
        <sz val="11"/>
        <color theme="1"/>
        <rFont val="微软雅黑"/>
        <charset val="134"/>
      </rPr>
      <t>分值</t>
    </r>
  </si>
  <si>
    <r>
      <rPr>
        <sz val="11"/>
        <color rgb="FFFF0000"/>
        <rFont val="微软雅黑"/>
        <charset val="134"/>
      </rPr>
      <t>*</t>
    </r>
    <r>
      <rPr>
        <sz val="11"/>
        <color theme="1"/>
        <rFont val="微软雅黑"/>
        <charset val="134"/>
      </rPr>
      <t>得分</t>
    </r>
  </si>
  <si>
    <t>偏差原因分析及改进措施</t>
  </si>
  <si>
    <t>产出指标
（50分）</t>
  </si>
  <si>
    <t>数量指标</t>
  </si>
  <si>
    <t>全局范围物业用水用电和消防安全大检查和专项整治工作</t>
  </si>
  <si>
    <t>大检查4次，专项整治6次</t>
  </si>
  <si>
    <t>质量指标</t>
  </si>
  <si>
    <t>全局范围物业用水用电和消防安全大检查和专项整治工作合格率</t>
  </si>
  <si>
    <t>100%</t>
  </si>
  <si>
    <t>时效指标</t>
  </si>
  <si>
    <t>全局范围物业用水用电和消防安全大检查和专项整治工作完成及时性</t>
  </si>
  <si>
    <t>及时</t>
  </si>
  <si>
    <t>成本指标</t>
  </si>
  <si>
    <t>成本节约率</t>
  </si>
  <si>
    <t>≤100%</t>
  </si>
  <si>
    <t>效益指标
（40分）</t>
  </si>
  <si>
    <t>经济效益指标</t>
  </si>
  <si>
    <t>不适用</t>
  </si>
  <si>
    <t>社会效益指标</t>
  </si>
  <si>
    <t>有效保障物业管理及消防安全</t>
  </si>
  <si>
    <t>有效保障</t>
  </si>
  <si>
    <t>生态效益指标</t>
  </si>
  <si>
    <t>满意度指标</t>
  </si>
  <si>
    <t>物业使用单位满意度</t>
  </si>
  <si>
    <t>满意</t>
  </si>
  <si>
    <t>总分</t>
  </si>
</sst>
</file>

<file path=xl/styles.xml><?xml version="1.0" encoding="utf-8"?>
<styleSheet xmlns="http://schemas.openxmlformats.org/spreadsheetml/2006/main">
  <numFmts count="6">
    <numFmt numFmtId="176" formatCode="0.00_ "/>
    <numFmt numFmtId="44" formatCode="_ &quot;￥&quot;* #,##0.00_ ;_ &quot;￥&quot;* \-#,##0.00_ ;_ &quot;￥&quot;* &quot;-&quot;??_ ;_ @_ "/>
    <numFmt numFmtId="42" formatCode="_ &quot;￥&quot;* #,##0_ ;_ &quot;￥&quot;* \-#,##0_ ;_ &quot;￥&quot;* &quot;-&quot;_ ;_ @_ "/>
    <numFmt numFmtId="177" formatCode="0_ "/>
    <numFmt numFmtId="43" formatCode="_ * #,##0.00_ ;_ * \-#,##0.00_ ;_ * &quot;-&quot;??_ ;_ @_ "/>
    <numFmt numFmtId="41" formatCode="_ * #,##0_ ;_ * \-#,##0_ ;_ * &quot;-&quot;_ ;_ @_ "/>
  </numFmts>
  <fonts count="24">
    <font>
      <sz val="11"/>
      <color theme="1"/>
      <name val="等线"/>
      <charset val="134"/>
      <scheme val="minor"/>
    </font>
    <font>
      <b/>
      <sz val="14"/>
      <color theme="1"/>
      <name val="微软雅黑"/>
      <charset val="134"/>
    </font>
    <font>
      <sz val="11"/>
      <color theme="1"/>
      <name val="微软雅黑"/>
      <charset val="134"/>
    </font>
    <font>
      <sz val="11"/>
      <name val="微软雅黑"/>
      <charset val="134"/>
    </font>
    <font>
      <sz val="11"/>
      <color rgb="FFFA7D00"/>
      <name val="等线"/>
      <charset val="0"/>
      <scheme val="minor"/>
    </font>
    <font>
      <sz val="11"/>
      <color theme="1"/>
      <name val="等线"/>
      <charset val="0"/>
      <scheme val="minor"/>
    </font>
    <font>
      <sz val="11"/>
      <color theme="0"/>
      <name val="等线"/>
      <charset val="0"/>
      <scheme val="minor"/>
    </font>
    <font>
      <b/>
      <sz val="11"/>
      <color theme="3"/>
      <name val="等线"/>
      <charset val="134"/>
      <scheme val="minor"/>
    </font>
    <font>
      <b/>
      <sz val="13"/>
      <color theme="3"/>
      <name val="等线"/>
      <charset val="134"/>
      <scheme val="minor"/>
    </font>
    <font>
      <b/>
      <sz val="11"/>
      <color rgb="FF3F3F3F"/>
      <name val="等线"/>
      <charset val="0"/>
      <scheme val="minor"/>
    </font>
    <font>
      <sz val="11"/>
      <color rgb="FFFF0000"/>
      <name val="等线"/>
      <charset val="0"/>
      <scheme val="minor"/>
    </font>
    <font>
      <u/>
      <sz val="11"/>
      <color rgb="FF800080"/>
      <name val="等线"/>
      <charset val="0"/>
      <scheme val="minor"/>
    </font>
    <font>
      <u/>
      <sz val="11"/>
      <color rgb="FF0000FF"/>
      <name val="等线"/>
      <charset val="0"/>
      <scheme val="minor"/>
    </font>
    <font>
      <b/>
      <sz val="15"/>
      <color theme="3"/>
      <name val="等线"/>
      <charset val="134"/>
      <scheme val="minor"/>
    </font>
    <font>
      <i/>
      <sz val="11"/>
      <color rgb="FF7F7F7F"/>
      <name val="等线"/>
      <charset val="0"/>
      <scheme val="minor"/>
    </font>
    <font>
      <b/>
      <sz val="11"/>
      <color rgb="FFFFFFFF"/>
      <name val="等线"/>
      <charset val="0"/>
      <scheme val="minor"/>
    </font>
    <font>
      <b/>
      <sz val="18"/>
      <color theme="3"/>
      <name val="等线"/>
      <charset val="134"/>
      <scheme val="minor"/>
    </font>
    <font>
      <sz val="11"/>
      <color rgb="FF9C0006"/>
      <name val="等线"/>
      <charset val="0"/>
      <scheme val="minor"/>
    </font>
    <font>
      <b/>
      <sz val="11"/>
      <color theme="1"/>
      <name val="等线"/>
      <charset val="0"/>
      <scheme val="minor"/>
    </font>
    <font>
      <sz val="11"/>
      <color rgb="FF3F3F76"/>
      <name val="等线"/>
      <charset val="0"/>
      <scheme val="minor"/>
    </font>
    <font>
      <sz val="11"/>
      <color rgb="FF9C6500"/>
      <name val="等线"/>
      <charset val="0"/>
      <scheme val="minor"/>
    </font>
    <font>
      <sz val="11"/>
      <color rgb="FF006100"/>
      <name val="等线"/>
      <charset val="0"/>
      <scheme val="minor"/>
    </font>
    <font>
      <b/>
      <sz val="11"/>
      <color rgb="FFFA7D00"/>
      <name val="等线"/>
      <charset val="0"/>
      <scheme val="minor"/>
    </font>
    <font>
      <sz val="11"/>
      <color rgb="FFFF0000"/>
      <name val="微软雅黑"/>
      <charset val="134"/>
    </font>
  </fonts>
  <fills count="34">
    <fill>
      <patternFill patternType="none"/>
    </fill>
    <fill>
      <patternFill patternType="gray125"/>
    </fill>
    <fill>
      <patternFill patternType="solid">
        <fgColor theme="0" tint="-0.149998474074526"/>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rgb="FFF2F2F2"/>
        <bgColor indexed="64"/>
      </patternFill>
    </fill>
    <fill>
      <patternFill patternType="solid">
        <fgColor theme="9"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rgb="FFA5A5A5"/>
        <bgColor indexed="64"/>
      </patternFill>
    </fill>
    <fill>
      <patternFill patternType="solid">
        <fgColor theme="8" tint="0.799981688894314"/>
        <bgColor indexed="64"/>
      </patternFill>
    </fill>
    <fill>
      <patternFill patternType="solid">
        <fgColor rgb="FFFFC7CE"/>
        <bgColor indexed="64"/>
      </patternFill>
    </fill>
    <fill>
      <patternFill patternType="solid">
        <fgColor theme="7" tint="0.399975585192419"/>
        <bgColor indexed="64"/>
      </patternFill>
    </fill>
    <fill>
      <patternFill patternType="solid">
        <fgColor rgb="FFFFCC99"/>
        <bgColor indexed="64"/>
      </patternFill>
    </fill>
    <fill>
      <patternFill patternType="solid">
        <fgColor rgb="FFFFEB9C"/>
        <bgColor indexed="64"/>
      </patternFill>
    </fill>
    <fill>
      <patternFill patternType="solid">
        <fgColor theme="8" tint="0.399975585192419"/>
        <bgColor indexed="64"/>
      </patternFill>
    </fill>
    <fill>
      <patternFill patternType="solid">
        <fgColor rgb="FFC6EFCE"/>
        <bgColor indexed="64"/>
      </patternFill>
    </fill>
    <fill>
      <patternFill patternType="solid">
        <fgColor theme="5"/>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6"/>
        <bgColor indexed="64"/>
      </patternFill>
    </fill>
    <fill>
      <patternFill patternType="solid">
        <fgColor theme="7"/>
        <bgColor indexed="64"/>
      </patternFill>
    </fill>
    <fill>
      <patternFill patternType="solid">
        <fgColor theme="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8"/>
        <bgColor indexed="64"/>
      </patternFill>
    </fill>
    <fill>
      <patternFill patternType="solid">
        <fgColor theme="4"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s>
  <cellStyleXfs count="49">
    <xf numFmtId="0" fontId="0" fillId="0" borderId="0"/>
    <xf numFmtId="0" fontId="6" fillId="25" borderId="0" applyNumberFormat="0" applyBorder="0" applyAlignment="0" applyProtection="0">
      <alignment vertical="center"/>
    </xf>
    <xf numFmtId="0" fontId="5" fillId="30" borderId="0" applyNumberFormat="0" applyBorder="0" applyAlignment="0" applyProtection="0">
      <alignment vertical="center"/>
    </xf>
    <xf numFmtId="0" fontId="6" fillId="27" borderId="0" applyNumberFormat="0" applyBorder="0" applyAlignment="0" applyProtection="0">
      <alignment vertical="center"/>
    </xf>
    <xf numFmtId="0" fontId="19" fillId="19" borderId="16" applyNumberFormat="0" applyAlignment="0" applyProtection="0">
      <alignment vertical="center"/>
    </xf>
    <xf numFmtId="0" fontId="5" fillId="14" borderId="0" applyNumberFormat="0" applyBorder="0" applyAlignment="0" applyProtection="0">
      <alignment vertical="center"/>
    </xf>
    <xf numFmtId="0" fontId="5" fillId="11" borderId="0" applyNumberFormat="0" applyBorder="0" applyAlignment="0" applyProtection="0">
      <alignment vertical="center"/>
    </xf>
    <xf numFmtId="44" fontId="0" fillId="0" borderId="0" applyFont="0" applyFill="0" applyBorder="0" applyAlignment="0" applyProtection="0">
      <alignment vertical="center"/>
    </xf>
    <xf numFmtId="0" fontId="6" fillId="26" borderId="0" applyNumberFormat="0" applyBorder="0" applyAlignment="0" applyProtection="0">
      <alignment vertical="center"/>
    </xf>
    <xf numFmtId="9" fontId="0" fillId="0" borderId="0" applyFont="0" applyFill="0" applyBorder="0" applyAlignment="0" applyProtection="0">
      <alignment vertical="center"/>
    </xf>
    <xf numFmtId="0" fontId="6" fillId="29" borderId="0" applyNumberFormat="0" applyBorder="0" applyAlignment="0" applyProtection="0">
      <alignment vertical="center"/>
    </xf>
    <xf numFmtId="0" fontId="6" fillId="21" borderId="0" applyNumberFormat="0" applyBorder="0" applyAlignment="0" applyProtection="0">
      <alignment vertical="center"/>
    </xf>
    <xf numFmtId="0" fontId="6" fillId="23" borderId="0" applyNumberFormat="0" applyBorder="0" applyAlignment="0" applyProtection="0">
      <alignment vertical="center"/>
    </xf>
    <xf numFmtId="0" fontId="6" fillId="33" borderId="0" applyNumberFormat="0" applyBorder="0" applyAlignment="0" applyProtection="0">
      <alignment vertical="center"/>
    </xf>
    <xf numFmtId="0" fontId="6" fillId="18" borderId="0" applyNumberFormat="0" applyBorder="0" applyAlignment="0" applyProtection="0">
      <alignment vertical="center"/>
    </xf>
    <xf numFmtId="0" fontId="22" fillId="7" borderId="16" applyNumberFormat="0" applyAlignment="0" applyProtection="0">
      <alignment vertical="center"/>
    </xf>
    <xf numFmtId="0" fontId="6" fillId="28" borderId="0" applyNumberFormat="0" applyBorder="0" applyAlignment="0" applyProtection="0">
      <alignment vertical="center"/>
    </xf>
    <xf numFmtId="0" fontId="20" fillId="20" borderId="0" applyNumberFormat="0" applyBorder="0" applyAlignment="0" applyProtection="0">
      <alignment vertical="center"/>
    </xf>
    <xf numFmtId="0" fontId="5" fillId="16" borderId="0" applyNumberFormat="0" applyBorder="0" applyAlignment="0" applyProtection="0">
      <alignment vertical="center"/>
    </xf>
    <xf numFmtId="0" fontId="21" fillId="22" borderId="0" applyNumberFormat="0" applyBorder="0" applyAlignment="0" applyProtection="0">
      <alignment vertical="center"/>
    </xf>
    <xf numFmtId="0" fontId="5" fillId="3" borderId="0" applyNumberFormat="0" applyBorder="0" applyAlignment="0" applyProtection="0">
      <alignment vertical="center"/>
    </xf>
    <xf numFmtId="0" fontId="18" fillId="0" borderId="15" applyNumberFormat="0" applyFill="0" applyAlignment="0" applyProtection="0">
      <alignment vertical="center"/>
    </xf>
    <xf numFmtId="0" fontId="17" fillId="17" borderId="0" applyNumberFormat="0" applyBorder="0" applyAlignment="0" applyProtection="0">
      <alignment vertical="center"/>
    </xf>
    <xf numFmtId="0" fontId="15" fillId="15" borderId="14" applyNumberFormat="0" applyAlignment="0" applyProtection="0">
      <alignment vertical="center"/>
    </xf>
    <xf numFmtId="0" fontId="9" fillId="7" borderId="12" applyNumberFormat="0" applyAlignment="0" applyProtection="0">
      <alignment vertical="center"/>
    </xf>
    <xf numFmtId="0" fontId="13" fillId="0" borderId="11" applyNumberFormat="0" applyFill="0" applyAlignment="0" applyProtection="0">
      <alignment vertical="center"/>
    </xf>
    <xf numFmtId="0" fontId="14" fillId="0" borderId="0" applyNumberFormat="0" applyFill="0" applyBorder="0" applyAlignment="0" applyProtection="0">
      <alignment vertical="center"/>
    </xf>
    <xf numFmtId="0" fontId="5" fillId="12" borderId="0" applyNumberFormat="0" applyBorder="0" applyAlignment="0" applyProtection="0">
      <alignment vertical="center"/>
    </xf>
    <xf numFmtId="0" fontId="7" fillId="0" borderId="0" applyNumberFormat="0" applyFill="0" applyBorder="0" applyAlignment="0" applyProtection="0">
      <alignment vertical="center"/>
    </xf>
    <xf numFmtId="42" fontId="0" fillId="0" borderId="0" applyFont="0" applyFill="0" applyBorder="0" applyAlignment="0" applyProtection="0">
      <alignment vertical="center"/>
    </xf>
    <xf numFmtId="0" fontId="5" fillId="13" borderId="0" applyNumberFormat="0" applyBorder="0" applyAlignment="0" applyProtection="0">
      <alignment vertical="center"/>
    </xf>
    <xf numFmtId="43"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5" fillId="10" borderId="0" applyNumberFormat="0" applyBorder="0" applyAlignment="0" applyProtection="0">
      <alignment vertical="center"/>
    </xf>
    <xf numFmtId="0" fontId="10" fillId="0" borderId="0" applyNumberFormat="0" applyFill="0" applyBorder="0" applyAlignment="0" applyProtection="0">
      <alignment vertical="center"/>
    </xf>
    <xf numFmtId="0" fontId="6" fillId="31" borderId="0" applyNumberFormat="0" applyBorder="0" applyAlignment="0" applyProtection="0">
      <alignment vertical="center"/>
    </xf>
    <xf numFmtId="0" fontId="0" fillId="9" borderId="13" applyNumberFormat="0" applyFont="0" applyAlignment="0" applyProtection="0">
      <alignment vertical="center"/>
    </xf>
    <xf numFmtId="0" fontId="5" fillId="8" borderId="0" applyNumberFormat="0" applyBorder="0" applyAlignment="0" applyProtection="0">
      <alignment vertical="center"/>
    </xf>
    <xf numFmtId="0" fontId="6" fillId="32" borderId="0" applyNumberFormat="0" applyBorder="0" applyAlignment="0" applyProtection="0">
      <alignment vertical="center"/>
    </xf>
    <xf numFmtId="0" fontId="5" fillId="24" borderId="0" applyNumberFormat="0" applyBorder="0" applyAlignment="0" applyProtection="0">
      <alignment vertical="center"/>
    </xf>
    <xf numFmtId="0" fontId="12" fillId="0" borderId="0" applyNumberFormat="0" applyFill="0" applyBorder="0" applyAlignment="0" applyProtection="0">
      <alignment vertical="center"/>
    </xf>
    <xf numFmtId="41" fontId="0" fillId="0" borderId="0" applyFont="0" applyFill="0" applyBorder="0" applyAlignment="0" applyProtection="0">
      <alignment vertical="center"/>
    </xf>
    <xf numFmtId="0" fontId="8" fillId="0" borderId="11" applyNumberFormat="0" applyFill="0" applyAlignment="0" applyProtection="0">
      <alignment vertical="center"/>
    </xf>
    <xf numFmtId="0" fontId="5" fillId="6" borderId="0" applyNumberFormat="0" applyBorder="0" applyAlignment="0" applyProtection="0">
      <alignment vertical="center"/>
    </xf>
    <xf numFmtId="0" fontId="7" fillId="0" borderId="10" applyNumberFormat="0" applyFill="0" applyAlignment="0" applyProtection="0">
      <alignment vertical="center"/>
    </xf>
    <xf numFmtId="0" fontId="6" fillId="5" borderId="0" applyNumberFormat="0" applyBorder="0" applyAlignment="0" applyProtection="0">
      <alignment vertical="center"/>
    </xf>
    <xf numFmtId="0" fontId="5" fillId="4" borderId="0" applyNumberFormat="0" applyBorder="0" applyAlignment="0" applyProtection="0">
      <alignment vertical="center"/>
    </xf>
    <xf numFmtId="0" fontId="4" fillId="0" borderId="9" applyNumberFormat="0" applyFill="0" applyAlignment="0" applyProtection="0">
      <alignment vertical="center"/>
    </xf>
  </cellStyleXfs>
  <cellXfs count="22">
    <xf numFmtId="0" fontId="0" fillId="0" borderId="0" xfId="0"/>
    <xf numFmtId="0" fontId="0" fillId="0" borderId="0" xfId="0" applyAlignment="1">
      <alignment horizontal="center" vertical="center" wrapText="1"/>
    </xf>
    <xf numFmtId="0" fontId="1" fillId="0" borderId="1"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176" fontId="2" fillId="0" borderId="2" xfId="0" applyNumberFormat="1" applyFont="1" applyBorder="1" applyAlignment="1">
      <alignment horizontal="center" vertical="center" wrapText="1"/>
    </xf>
    <xf numFmtId="0" fontId="2" fillId="2" borderId="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4" xfId="0"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177" fontId="2" fillId="0" borderId="2" xfId="0" applyNumberFormat="1" applyFont="1" applyBorder="1" applyAlignment="1">
      <alignment horizontal="center" vertical="center" wrapText="1"/>
    </xf>
    <xf numFmtId="176" fontId="2" fillId="3"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23"/>
  <sheetViews>
    <sheetView tabSelected="1" zoomScale="90" zoomScaleNormal="90" workbookViewId="0">
      <selection activeCell="F5" sqref="F5"/>
    </sheetView>
  </sheetViews>
  <sheetFormatPr defaultColWidth="9" defaultRowHeight="12.4"/>
  <cols>
    <col min="1" max="1" width="9.25" style="1" customWidth="1"/>
    <col min="2" max="2" width="9.72321428571429" style="1" customWidth="1"/>
    <col min="3" max="3" width="9.41071428571429" style="1" customWidth="1"/>
    <col min="4" max="4" width="15.0446428571429" style="1" customWidth="1"/>
    <col min="5" max="5" width="14.2142857142857" style="1" customWidth="1"/>
    <col min="6" max="6" width="15.2053571428571" style="1" customWidth="1"/>
    <col min="7" max="7" width="6.77678571428571" style="1" customWidth="1"/>
    <col min="8" max="8" width="8.25892857142857" style="1" customWidth="1"/>
    <col min="9" max="9" width="14.4821428571429" style="1" customWidth="1"/>
    <col min="10" max="16384" width="9" style="1"/>
  </cols>
  <sheetData>
    <row r="1" ht="18" spans="1:9">
      <c r="A1" s="2" t="s">
        <v>0</v>
      </c>
      <c r="B1" s="2"/>
      <c r="C1" s="2"/>
      <c r="D1" s="2"/>
      <c r="E1" s="2"/>
      <c r="F1" s="2"/>
      <c r="G1" s="2"/>
      <c r="H1" s="2"/>
      <c r="I1" s="2"/>
    </row>
    <row r="2" ht="15" spans="1:9">
      <c r="A2" s="3" t="s">
        <v>1</v>
      </c>
      <c r="B2" s="4" t="s">
        <v>2</v>
      </c>
      <c r="C2" s="5"/>
      <c r="D2" s="5"/>
      <c r="E2" s="16"/>
      <c r="F2" s="3" t="s">
        <v>3</v>
      </c>
      <c r="G2" s="17">
        <v>2575000</v>
      </c>
      <c r="H2" s="17"/>
      <c r="I2" s="17"/>
    </row>
    <row r="3" ht="15" spans="1:9">
      <c r="A3" s="3" t="s">
        <v>4</v>
      </c>
      <c r="B3" s="4" t="s">
        <v>5</v>
      </c>
      <c r="C3" s="5"/>
      <c r="D3" s="5"/>
      <c r="E3" s="16"/>
      <c r="F3" s="3" t="s">
        <v>6</v>
      </c>
      <c r="G3" s="17"/>
      <c r="H3" s="17"/>
      <c r="I3" s="17"/>
    </row>
    <row r="4" ht="15" spans="1:9">
      <c r="A4" s="6" t="s">
        <v>7</v>
      </c>
      <c r="B4" s="3"/>
      <c r="C4" s="3"/>
      <c r="D4" s="3" t="s">
        <v>8</v>
      </c>
      <c r="E4" s="3" t="s">
        <v>9</v>
      </c>
      <c r="F4" s="3" t="s">
        <v>10</v>
      </c>
      <c r="G4" s="3" t="s">
        <v>11</v>
      </c>
      <c r="H4" s="3" t="s">
        <v>12</v>
      </c>
      <c r="I4" s="3" t="s">
        <v>13</v>
      </c>
    </row>
    <row r="5" ht="14.4" spans="1:9">
      <c r="A5" s="7"/>
      <c r="B5" s="3" t="s">
        <v>14</v>
      </c>
      <c r="C5" s="3"/>
      <c r="D5" s="8">
        <v>800000</v>
      </c>
      <c r="E5" s="8">
        <f>SUM(E6:E8)</f>
        <v>775000</v>
      </c>
      <c r="F5" s="8">
        <f>SUM(F6:F8)</f>
        <v>655632.06</v>
      </c>
      <c r="G5" s="18">
        <v>10</v>
      </c>
      <c r="H5" s="8">
        <f>IF(AND(E5=0,F5=0),1,IF(E5=0,0,ROUND(F5/E5,2)))</f>
        <v>0.85</v>
      </c>
      <c r="I5" s="8">
        <f>ROUND(H5*G5,2)</f>
        <v>8.5</v>
      </c>
    </row>
    <row r="6" ht="15" spans="1:9">
      <c r="A6" s="7"/>
      <c r="B6" s="9" t="s">
        <v>15</v>
      </c>
      <c r="C6" s="10"/>
      <c r="D6" s="8">
        <v>800000</v>
      </c>
      <c r="E6" s="19">
        <v>775000</v>
      </c>
      <c r="F6" s="19">
        <v>655632.06</v>
      </c>
      <c r="G6" s="17" t="s">
        <v>16</v>
      </c>
      <c r="H6" s="8">
        <f t="shared" ref="H6:H8" si="0">IF(AND(E6=0,F6=0),1,IF(E6=0,0,ROUND(F6/E6,2)))</f>
        <v>0.85</v>
      </c>
      <c r="I6" s="17" t="s">
        <v>16</v>
      </c>
    </row>
    <row r="7" ht="15" spans="1:9">
      <c r="A7" s="7"/>
      <c r="B7" s="9" t="s">
        <v>17</v>
      </c>
      <c r="C7" s="10"/>
      <c r="D7" s="8">
        <v>0</v>
      </c>
      <c r="E7" s="19">
        <v>0</v>
      </c>
      <c r="F7" s="19">
        <v>0</v>
      </c>
      <c r="G7" s="17" t="s">
        <v>16</v>
      </c>
      <c r="H7" s="8">
        <f t="shared" si="0"/>
        <v>1</v>
      </c>
      <c r="I7" s="17" t="s">
        <v>16</v>
      </c>
    </row>
    <row r="8" ht="15" spans="1:9">
      <c r="A8" s="11"/>
      <c r="B8" s="3" t="s">
        <v>18</v>
      </c>
      <c r="C8" s="3"/>
      <c r="D8" s="8">
        <f>D5-D6-D7</f>
        <v>0</v>
      </c>
      <c r="E8" s="19">
        <v>0</v>
      </c>
      <c r="F8" s="19">
        <v>0</v>
      </c>
      <c r="G8" s="17" t="s">
        <v>16</v>
      </c>
      <c r="H8" s="8">
        <f t="shared" si="0"/>
        <v>1</v>
      </c>
      <c r="I8" s="17" t="s">
        <v>16</v>
      </c>
    </row>
    <row r="9" ht="14.4" spans="1:9">
      <c r="A9" s="3" t="s">
        <v>19</v>
      </c>
      <c r="B9" s="9" t="s">
        <v>20</v>
      </c>
      <c r="C9" s="12"/>
      <c r="D9" s="12"/>
      <c r="E9" s="10"/>
      <c r="F9" s="3" t="s">
        <v>21</v>
      </c>
      <c r="G9" s="3"/>
      <c r="H9" s="3"/>
      <c r="I9" s="3"/>
    </row>
    <row r="10" ht="69" customHeight="1" spans="1:9">
      <c r="A10" s="3"/>
      <c r="B10" s="4" t="s">
        <v>22</v>
      </c>
      <c r="C10" s="5"/>
      <c r="D10" s="5"/>
      <c r="E10" s="16"/>
      <c r="F10" s="20" t="s">
        <v>22</v>
      </c>
      <c r="G10" s="20"/>
      <c r="H10" s="20"/>
      <c r="I10" s="20"/>
    </row>
    <row r="11" ht="29" spans="1:9">
      <c r="A11" s="3" t="s">
        <v>23</v>
      </c>
      <c r="B11" s="6" t="s">
        <v>24</v>
      </c>
      <c r="C11" s="6" t="s">
        <v>25</v>
      </c>
      <c r="D11" s="3" t="s">
        <v>26</v>
      </c>
      <c r="E11" s="3" t="s">
        <v>27</v>
      </c>
      <c r="F11" s="3" t="s">
        <v>28</v>
      </c>
      <c r="G11" s="3" t="s">
        <v>29</v>
      </c>
      <c r="H11" s="3" t="s">
        <v>30</v>
      </c>
      <c r="I11" s="3" t="s">
        <v>31</v>
      </c>
    </row>
    <row r="12" ht="58" spans="1:9">
      <c r="A12" s="3"/>
      <c r="B12" s="13" t="s">
        <v>32</v>
      </c>
      <c r="C12" s="14" t="s">
        <v>33</v>
      </c>
      <c r="D12" s="15" t="s">
        <v>34</v>
      </c>
      <c r="E12" s="15" t="s">
        <v>35</v>
      </c>
      <c r="F12" s="20" t="s">
        <v>35</v>
      </c>
      <c r="G12" s="21">
        <v>20</v>
      </c>
      <c r="H12" s="21">
        <v>20</v>
      </c>
      <c r="I12" s="20"/>
    </row>
    <row r="13" ht="58" spans="1:9">
      <c r="A13" s="3"/>
      <c r="B13" s="13" t="s">
        <v>32</v>
      </c>
      <c r="C13" s="14" t="s">
        <v>36</v>
      </c>
      <c r="D13" s="15" t="s">
        <v>37</v>
      </c>
      <c r="E13" s="15" t="s">
        <v>38</v>
      </c>
      <c r="F13" s="20" t="s">
        <v>38</v>
      </c>
      <c r="G13" s="21">
        <v>10</v>
      </c>
      <c r="H13" s="21">
        <v>10</v>
      </c>
      <c r="I13" s="20"/>
    </row>
    <row r="14" ht="72" spans="1:9">
      <c r="A14" s="3"/>
      <c r="B14" s="13" t="s">
        <v>32</v>
      </c>
      <c r="C14" s="14" t="s">
        <v>39</v>
      </c>
      <c r="D14" s="15" t="s">
        <v>40</v>
      </c>
      <c r="E14" s="15" t="s">
        <v>41</v>
      </c>
      <c r="F14" s="20" t="s">
        <v>41</v>
      </c>
      <c r="G14" s="21">
        <v>10</v>
      </c>
      <c r="H14" s="21">
        <v>10</v>
      </c>
      <c r="I14" s="20"/>
    </row>
    <row r="15" ht="15" spans="1:9">
      <c r="A15" s="3"/>
      <c r="B15" s="13" t="s">
        <v>32</v>
      </c>
      <c r="C15" s="14" t="s">
        <v>42</v>
      </c>
      <c r="D15" s="15" t="s">
        <v>43</v>
      </c>
      <c r="E15" s="15" t="s">
        <v>44</v>
      </c>
      <c r="F15" s="20" t="s">
        <v>44</v>
      </c>
      <c r="G15" s="21">
        <v>10</v>
      </c>
      <c r="H15" s="21">
        <v>10</v>
      </c>
      <c r="I15" s="20"/>
    </row>
    <row r="16" ht="29" spans="1:9">
      <c r="A16" s="3"/>
      <c r="B16" s="13" t="s">
        <v>45</v>
      </c>
      <c r="C16" s="14" t="s">
        <v>46</v>
      </c>
      <c r="D16" s="15" t="s">
        <v>47</v>
      </c>
      <c r="E16" s="15" t="s">
        <v>47</v>
      </c>
      <c r="F16" s="20" t="s">
        <v>47</v>
      </c>
      <c r="G16" s="21">
        <v>0</v>
      </c>
      <c r="H16" s="21">
        <v>0</v>
      </c>
      <c r="I16" s="20"/>
    </row>
    <row r="17" ht="29" spans="1:9">
      <c r="A17" s="3"/>
      <c r="B17" s="13" t="s">
        <v>45</v>
      </c>
      <c r="C17" s="14" t="s">
        <v>48</v>
      </c>
      <c r="D17" s="15" t="s">
        <v>49</v>
      </c>
      <c r="E17" s="15" t="s">
        <v>50</v>
      </c>
      <c r="F17" s="20" t="s">
        <v>50</v>
      </c>
      <c r="G17" s="21">
        <v>20</v>
      </c>
      <c r="H17" s="21">
        <v>20</v>
      </c>
      <c r="I17" s="20"/>
    </row>
    <row r="18" ht="29" spans="1:9">
      <c r="A18" s="3"/>
      <c r="B18" s="13" t="s">
        <v>45</v>
      </c>
      <c r="C18" s="14" t="s">
        <v>51</v>
      </c>
      <c r="D18" s="15" t="s">
        <v>47</v>
      </c>
      <c r="E18" s="15" t="s">
        <v>47</v>
      </c>
      <c r="F18" s="20" t="s">
        <v>47</v>
      </c>
      <c r="G18" s="21">
        <v>0</v>
      </c>
      <c r="H18" s="21">
        <v>0</v>
      </c>
      <c r="I18" s="20"/>
    </row>
    <row r="19" ht="29" spans="1:9">
      <c r="A19" s="3"/>
      <c r="B19" s="13" t="s">
        <v>45</v>
      </c>
      <c r="C19" s="14" t="s">
        <v>52</v>
      </c>
      <c r="D19" s="15" t="s">
        <v>53</v>
      </c>
      <c r="E19" s="15" t="s">
        <v>54</v>
      </c>
      <c r="F19" s="20" t="s">
        <v>54</v>
      </c>
      <c r="G19" s="21">
        <v>20</v>
      </c>
      <c r="H19" s="21">
        <v>20</v>
      </c>
      <c r="I19" s="20"/>
    </row>
    <row r="20" ht="15" spans="1:9">
      <c r="A20" s="3"/>
      <c r="B20" s="9" t="s">
        <v>55</v>
      </c>
      <c r="C20" s="12"/>
      <c r="D20" s="12"/>
      <c r="E20" s="12"/>
      <c r="F20" s="10"/>
      <c r="G20" s="17">
        <f ca="1">G5+SUM(INDIRECT("G12:G"&amp;ROW()-1))</f>
        <v>100</v>
      </c>
      <c r="H20" s="17">
        <f ca="1">I5+SUM(INDIRECT("H12:H"&amp;ROW()-1))</f>
        <v>98.5</v>
      </c>
      <c r="I20" s="17" t="s">
        <v>16</v>
      </c>
    </row>
    <row r="21" ht="14.25" customHeight="1"/>
    <row r="22" ht="14.25" customHeight="1"/>
    <row r="23" ht="14.25" customHeight="1"/>
  </sheetData>
  <mergeCells count="20">
    <mergeCell ref="A1:I1"/>
    <mergeCell ref="B2:E2"/>
    <mergeCell ref="G2:I2"/>
    <mergeCell ref="B3:E3"/>
    <mergeCell ref="G3:I3"/>
    <mergeCell ref="B4:C4"/>
    <mergeCell ref="B5:C5"/>
    <mergeCell ref="B6:C6"/>
    <mergeCell ref="B7:C7"/>
    <mergeCell ref="B8:C8"/>
    <mergeCell ref="B9:E9"/>
    <mergeCell ref="F9:I9"/>
    <mergeCell ref="B10:E10"/>
    <mergeCell ref="F10:I10"/>
    <mergeCell ref="B20:F20"/>
    <mergeCell ref="A4:A8"/>
    <mergeCell ref="A9:A10"/>
    <mergeCell ref="A11:A19"/>
    <mergeCell ref="B12:B15"/>
    <mergeCell ref="B16:B19"/>
  </mergeCells>
  <pageMargins left="0.511805555555556" right="0.156944444444444" top="0.550694444444444" bottom="0.550694444444444" header="0.511805555555556" footer="0.511805555555556"/>
  <pageSetup paperSize="9" scale="95"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极光</cp:lastModifiedBy>
  <dcterms:created xsi:type="dcterms:W3CDTF">2015-06-06T02:19:00Z</dcterms:created>
  <dcterms:modified xsi:type="dcterms:W3CDTF">2021-09-29T08:01:56Z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E3E4463F1C694528BFB1E0B8E78ACF17</vt:lpwstr>
  </property>
  <property fmtid="{D5CDD505-2E9C-101B-9397-08002B2CF9AE}" pid="3" name="KSOProductBuildVer">
    <vt:lpwstr>2052-3.9.1.6204</vt:lpwstr>
  </property>
</Properties>
</file>