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4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<sst xmlns="http://schemas.openxmlformats.org/spreadsheetml/2006/main" count="60">
  <si>
    <t>项目支出绩效自评表</t>
  </si>
  <si>
    <t>项目名称</t>
  </si>
  <si>
    <t>培训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</si>
  <si>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</si>
  <si>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</si>
  <si>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</si>
  <si>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</si>
  <si>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</si>
  <si>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</si>
  <si>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</si>
  <si>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</si>
  <si>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</si>
  <si>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</si>
  <si>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</si>
  <si>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</si>
  <si>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</si>
  <si>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</si>
  <si>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</si>
  <si>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</si>
  <si>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</si>
  <si>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</si>
  <si>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</si>
  <si>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</si>
  <si>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结合年度预算及工作计划，为提高工作人员业务能力和服务水平，及时完成10场业务和岗位培训，培训参与率达到95%，并对培训对象开展满意度调查，满意度达到90%。</t>
  </si>
  <si>
    <t>结合年度预算及工作计划，为提高工作人员业务能力和服务水平，及时完成16场业务和岗位培训，培训参与率达到95%，并对培训对象开展满意度调查，满意度达到90%。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</si>
  <si>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</si>
  <si>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</si>
  <si>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</si>
  <si>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</si>
  <si>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</si>
  <si>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</si>
  <si>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</si>
  <si>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</si>
  <si>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</si>
  <si>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</si>
  <si>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</si>
  <si>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各类业务培训、岗位培训场次</t>
  </si>
  <si>
    <t>10场</t>
  </si>
  <si>
    <t>16场</t>
  </si>
  <si>
    <t>2020年因新冠肺炎疫情影响，未举办赴外地培训班，因此内部开展的讲座场数增加。</t>
  </si>
  <si>
    <t>质量指标</t>
  </si>
  <si>
    <t>业务培训、岗位培训参与率</t>
  </si>
  <si>
    <t>≥95%</t>
  </si>
  <si>
    <t>时效指标</t>
  </si>
  <si>
    <t>培训开展及时性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</si>
  <si>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</si>
  <si>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</si>
  <si>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</si>
  <si>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</si>
  <si>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</si>
  <si>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</si>
  <si>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</si>
  <si>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</si>
  <si>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提高工作人员业务能力和服务水平</t>
  </si>
  <si>
    <t>得到提高</t>
  </si>
  <si>
    <t>生态效益指标</t>
  </si>
  <si>
    <t>满意度指标</t>
  </si>
  <si>
    <t>业务、岗位培训对象满意度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</si>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</sst>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10" borderId="1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9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workbookViewId="0">
      <selection activeCell="B10" sqref="$A10:$XFD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4484300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1235400</v>
      </c>
      <c r="E5" s="7">
        <f>SUM(E6:E8)</f>
        <v>573200</v>
      </c>
      <c r="F5" s="7">
        <f>SUM(F6:F8)</f>
        <v>536880.74</v>
      </c>
      <c r="G5" s="18">
        <v>10</v>
      </c>
      <c r="H5" s="7">
        <f>IF(AND(E5=0,F5=0),1,IF(E5=0,0,ROUND(F5/E5,2)))</f>
        <v>0.94</v>
      </c>
      <c r="I5" s="7">
        <f>ROUND(H5*G5,2)</f>
        <v>9.4</v>
      </c>
    </row>
    <row r="6" ht="15" spans="1:9">
      <c r="A6" s="6"/>
      <c r="B6" s="8" t="s">
        <v>16</v>
      </c>
      <c r="C6" s="9"/>
      <c r="D6" s="7">
        <v>1235400</v>
      </c>
      <c r="E6" s="19">
        <v>573200</v>
      </c>
      <c r="F6" s="19">
        <v>536880.74</v>
      </c>
      <c r="G6" s="17" t="s">
        <v>17</v>
      </c>
      <c r="H6" s="7">
        <f t="shared" ref="H6:H8" si="0">IF(AND(E6=0,F6=0),1,IF(E6=0,0,ROUND(F6/E6,2)))</f>
        <v>0.94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76" customHeight="1" spans="1:9">
      <c r="A10" s="2"/>
      <c r="B10" s="3" t="s">
        <v>23</v>
      </c>
      <c r="C10" s="4"/>
      <c r="D10" s="4"/>
      <c r="E10" s="16"/>
      <c r="F10" s="20" t="s">
        <v>24</v>
      </c>
      <c r="G10" s="20"/>
      <c r="H10" s="20"/>
      <c r="I10" s="20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101" spans="1:9">
      <c r="A12" s="2"/>
      <c r="B12" s="12" t="s">
        <v>34</v>
      </c>
      <c r="C12" s="13" t="s">
        <v>35</v>
      </c>
      <c r="D12" s="14" t="s">
        <v>36</v>
      </c>
      <c r="E12" s="14" t="s">
        <v>37</v>
      </c>
      <c r="F12" s="20" t="s">
        <v>38</v>
      </c>
      <c r="G12" s="21">
        <v>12.5</v>
      </c>
      <c r="H12" s="21">
        <v>10</v>
      </c>
      <c r="I12" s="20" t="s">
        <v>39</v>
      </c>
    </row>
    <row r="13" ht="29" spans="1:9">
      <c r="A13" s="2"/>
      <c r="B13" s="12" t="s">
        <v>34</v>
      </c>
      <c r="C13" s="13" t="s">
        <v>40</v>
      </c>
      <c r="D13" s="14" t="s">
        <v>41</v>
      </c>
      <c r="E13" s="14" t="s">
        <v>42</v>
      </c>
      <c r="F13" s="20" t="s">
        <v>42</v>
      </c>
      <c r="G13" s="21">
        <v>12.5</v>
      </c>
      <c r="H13" s="21">
        <v>12.5</v>
      </c>
      <c r="I13" s="20"/>
    </row>
    <row r="14" ht="15" spans="1:9">
      <c r="A14" s="2"/>
      <c r="B14" s="12" t="s">
        <v>34</v>
      </c>
      <c r="C14" s="13" t="s">
        <v>43</v>
      </c>
      <c r="D14" s="14" t="s">
        <v>44</v>
      </c>
      <c r="E14" s="14" t="s">
        <v>45</v>
      </c>
      <c r="F14" s="20" t="s">
        <v>45</v>
      </c>
      <c r="G14" s="21">
        <v>12.5</v>
      </c>
      <c r="H14" s="21">
        <v>12.5</v>
      </c>
      <c r="I14" s="20"/>
    </row>
    <row r="15" ht="15" spans="1:9">
      <c r="A15" s="2"/>
      <c r="B15" s="12" t="s">
        <v>34</v>
      </c>
      <c r="C15" s="13" t="s">
        <v>46</v>
      </c>
      <c r="D15" s="14" t="s">
        <v>47</v>
      </c>
      <c r="E15" s="14" t="s">
        <v>48</v>
      </c>
      <c r="F15" s="20" t="s">
        <v>48</v>
      </c>
      <c r="G15" s="21">
        <v>12.5</v>
      </c>
      <c r="H15" s="21">
        <v>12.5</v>
      </c>
      <c r="I15" s="20"/>
    </row>
    <row r="16" ht="29" spans="1:9">
      <c r="A16" s="2"/>
      <c r="B16" s="12" t="s">
        <v>49</v>
      </c>
      <c r="C16" s="13" t="s">
        <v>50</v>
      </c>
      <c r="D16" s="14" t="s">
        <v>51</v>
      </c>
      <c r="E16" s="14" t="s">
        <v>51</v>
      </c>
      <c r="F16" s="20" t="s">
        <v>51</v>
      </c>
      <c r="G16" s="21">
        <v>0</v>
      </c>
      <c r="H16" s="21">
        <v>0</v>
      </c>
      <c r="I16" s="20"/>
    </row>
    <row r="17" ht="44" spans="1:9">
      <c r="A17" s="2"/>
      <c r="B17" s="12" t="s">
        <v>49</v>
      </c>
      <c r="C17" s="13" t="s">
        <v>52</v>
      </c>
      <c r="D17" s="14" t="s">
        <v>53</v>
      </c>
      <c r="E17" s="14" t="s">
        <v>54</v>
      </c>
      <c r="F17" s="20" t="s">
        <v>54</v>
      </c>
      <c r="G17" s="21">
        <v>20</v>
      </c>
      <c r="H17" s="21">
        <v>20</v>
      </c>
      <c r="I17" s="20"/>
    </row>
    <row r="18" ht="29" spans="1:9">
      <c r="A18" s="2"/>
      <c r="B18" s="12" t="s">
        <v>49</v>
      </c>
      <c r="C18" s="13" t="s">
        <v>55</v>
      </c>
      <c r="D18" s="14" t="s">
        <v>51</v>
      </c>
      <c r="E18" s="14" t="s">
        <v>51</v>
      </c>
      <c r="F18" s="20" t="s">
        <v>51</v>
      </c>
      <c r="G18" s="21">
        <v>0</v>
      </c>
      <c r="H18" s="21">
        <v>0</v>
      </c>
      <c r="I18" s="20"/>
    </row>
    <row r="19" ht="29" spans="1:9">
      <c r="A19" s="2"/>
      <c r="B19" s="12" t="s">
        <v>49</v>
      </c>
      <c r="C19" s="13" t="s">
        <v>56</v>
      </c>
      <c r="D19" s="14" t="s">
        <v>57</v>
      </c>
      <c r="E19" s="14" t="s">
        <v>58</v>
      </c>
      <c r="F19" s="20" t="s">
        <v>58</v>
      </c>
      <c r="G19" s="21">
        <v>20</v>
      </c>
      <c r="H19" s="21">
        <v>20</v>
      </c>
      <c r="I19" s="20"/>
    </row>
    <row r="20" ht="15" spans="1:9">
      <c r="A20" s="2"/>
      <c r="B20" s="8" t="s">
        <v>59</v>
      </c>
      <c r="C20" s="11"/>
      <c r="D20" s="11"/>
      <c r="E20" s="11"/>
      <c r="F20" s="9"/>
      <c r="G20" s="17">
        <f ca="1">G5+SUM(INDIRECT("G12:G"&amp;ROW()-1))</f>
        <v>100</v>
      </c>
      <c r="H20" s="17">
        <f ca="1">I5+SUM(INDIRECT("H12:H"&amp;ROW()-1))</f>
        <v>96.9</v>
      </c>
      <c r="I20" s="17" t="s">
        <v>17</v>
      </c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