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<sst xmlns="http://schemas.openxmlformats.org/spreadsheetml/2006/main" count="65">
  <si>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项目支出绩效自评表</t>
  </si>
  <si>
    <t>项目名称</t>
  </si>
  <si>
    <t>信息化系统维护管理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</si>
  <si>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</si>
  <si>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</si>
  <si>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</si>
  <si>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</si>
  <si>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</si>
  <si>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</si>
  <si>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</si>
  <si>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</si>
  <si>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</si>
  <si>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</si>
  <si>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</si>
  <si>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</si>
  <si>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</si>
  <si>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</si>
  <si>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</si>
  <si>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</si>
  <si>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</si>
  <si>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</si>
  <si>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</si>
  <si>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</si>
  <si>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结合年度预算及工作计划，为提高防汛指挥决策科学性，配置22个中转基站、1个值班总台，及时对防汛数字无线对讲机系统进行维护。</t>
  </si>
  <si>
    <t>本项目按年度计划已全部完成。防汛无线对讲机是水务防汛信息化重要组成部分，为防汛应急抢险、防汛值班调度提供应急通信保障。按计划对在全市22个无线中转机站和1个值班总台、手持机等进行定期维护。维护工作的开展，确保了无线通信系统的正常运行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</si>
  <si>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</si>
  <si>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</si>
  <si>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</si>
  <si>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</si>
  <si>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</si>
  <si>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</si>
  <si>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</si>
  <si>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</si>
  <si>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</si>
  <si>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</si>
  <si>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</si>
  <si>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防汛数字无线对讲机系统数量</t>
  </si>
  <si>
    <t>22个中转基站、11个值班总台</t>
  </si>
  <si>
    <t>质量指标</t>
  </si>
  <si>
    <t>防汛数字对讲机中转机站场地</t>
  </si>
  <si>
    <t>符合使用要求</t>
  </si>
  <si>
    <t>基本符合使用要求</t>
  </si>
  <si>
    <t>机站场地因受地理环境影响，部分高山机站收发出现信号干扰现象。需对收发天线进行调整工作，进一步排除干扰源。</t>
  </si>
  <si>
    <t>时效指标</t>
  </si>
  <si>
    <t>防汛数字无线对讲机系统维护及时性</t>
  </si>
  <si>
    <t>及时</t>
  </si>
  <si>
    <t>基本及时</t>
  </si>
  <si>
    <t>维护计划还需进一步完善，特别是特殊天气下可能出现设备故障要增加巡查，对重要设备增加备份。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</si>
  <si>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</si>
  <si>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</si>
  <si>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</si>
  <si>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</si>
  <si>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</si>
  <si>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</si>
  <si>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</si>
  <si>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保障通讯，提高防汛指挥决策科学性</t>
  </si>
  <si>
    <t>实现防汛信息互联互通</t>
  </si>
  <si>
    <t>实现防汛信息互联互通，提高防汛指挥决策科学性，提高我市防灾减灾能力</t>
  </si>
  <si>
    <t>生态效益指标</t>
  </si>
  <si>
    <t>满意度指标</t>
  </si>
  <si>
    <t>对服务单位满意度</t>
  </si>
  <si>
    <t>满意</t>
  </si>
  <si>
    <t>基本满意</t>
  </si>
  <si>
    <t>项目实施情况良好，未收到投诉情况，则满意度情况认定为基本满意。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</si>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</sst>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15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1628772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548924</v>
      </c>
      <c r="E5" s="7">
        <f>SUM(E6:E8)</f>
        <v>530924</v>
      </c>
      <c r="F5" s="7">
        <f>SUM(F6:F8)</f>
        <v>484470</v>
      </c>
      <c r="G5" s="18">
        <v>10</v>
      </c>
      <c r="H5" s="7">
        <f>IF(AND(E5=0,F5=0),1,IF(E5=0,0,ROUND(F5/E5,2)))</f>
        <v>0.91</v>
      </c>
      <c r="I5" s="7">
        <f>ROUND(H5*G5,2)</f>
        <v>9.1</v>
      </c>
    </row>
    <row r="6" ht="15" spans="1:9">
      <c r="A6" s="6"/>
      <c r="B6" s="8" t="s">
        <v>16</v>
      </c>
      <c r="C6" s="9"/>
      <c r="D6" s="7">
        <v>548924</v>
      </c>
      <c r="E6" s="19">
        <v>530924</v>
      </c>
      <c r="F6" s="19">
        <v>484470</v>
      </c>
      <c r="G6" s="17" t="s">
        <v>17</v>
      </c>
      <c r="H6" s="7">
        <f t="shared" ref="H6:H8" si="0">IF(AND(E6=0,F6=0),1,IF(E6=0,0,ROUND(F6/E6,2)))</f>
        <v>0.91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96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44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/>
    </row>
    <row r="13" ht="130" spans="1:9">
      <c r="A13" s="2"/>
      <c r="B13" s="12" t="s">
        <v>34</v>
      </c>
      <c r="C13" s="13" t="s">
        <v>38</v>
      </c>
      <c r="D13" s="14" t="s">
        <v>39</v>
      </c>
      <c r="E13" s="14" t="s">
        <v>40</v>
      </c>
      <c r="F13" s="20" t="s">
        <v>41</v>
      </c>
      <c r="G13" s="21">
        <v>15</v>
      </c>
      <c r="H13" s="21">
        <v>14</v>
      </c>
      <c r="I13" s="20" t="s">
        <v>42</v>
      </c>
    </row>
    <row r="14" ht="116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46</v>
      </c>
      <c r="G14" s="21">
        <v>10</v>
      </c>
      <c r="H14" s="21">
        <v>9</v>
      </c>
      <c r="I14" s="20" t="s">
        <v>47</v>
      </c>
    </row>
    <row r="15" ht="15" spans="1:9">
      <c r="A15" s="2"/>
      <c r="B15" s="12" t="s">
        <v>34</v>
      </c>
      <c r="C15" s="13" t="s">
        <v>48</v>
      </c>
      <c r="D15" s="14" t="s">
        <v>49</v>
      </c>
      <c r="E15" s="14" t="s">
        <v>50</v>
      </c>
      <c r="F15" s="20" t="s">
        <v>50</v>
      </c>
      <c r="G15" s="21">
        <v>10</v>
      </c>
      <c r="H15" s="21">
        <v>10</v>
      </c>
      <c r="I15" s="20"/>
    </row>
    <row r="16" ht="29" spans="1:9">
      <c r="A16" s="2"/>
      <c r="B16" s="12" t="s">
        <v>51</v>
      </c>
      <c r="C16" s="13" t="s">
        <v>52</v>
      </c>
      <c r="D16" s="14" t="s">
        <v>53</v>
      </c>
      <c r="E16" s="14" t="s">
        <v>53</v>
      </c>
      <c r="F16" s="20" t="s">
        <v>53</v>
      </c>
      <c r="G16" s="21">
        <v>0</v>
      </c>
      <c r="H16" s="21">
        <v>0</v>
      </c>
      <c r="I16" s="20"/>
    </row>
    <row r="17" ht="72" spans="1:9">
      <c r="A17" s="2"/>
      <c r="B17" s="12" t="s">
        <v>51</v>
      </c>
      <c r="C17" s="13" t="s">
        <v>54</v>
      </c>
      <c r="D17" s="14" t="s">
        <v>55</v>
      </c>
      <c r="E17" s="14" t="s">
        <v>56</v>
      </c>
      <c r="F17" s="20" t="s">
        <v>57</v>
      </c>
      <c r="G17" s="21">
        <v>20</v>
      </c>
      <c r="H17" s="21">
        <v>20</v>
      </c>
      <c r="I17" s="20"/>
    </row>
    <row r="18" ht="29" spans="1:9">
      <c r="A18" s="2"/>
      <c r="B18" s="12" t="s">
        <v>51</v>
      </c>
      <c r="C18" s="13" t="s">
        <v>58</v>
      </c>
      <c r="D18" s="14" t="s">
        <v>53</v>
      </c>
      <c r="E18" s="14" t="s">
        <v>53</v>
      </c>
      <c r="F18" s="20" t="s">
        <v>53</v>
      </c>
      <c r="G18" s="21">
        <v>0</v>
      </c>
      <c r="H18" s="21">
        <v>0</v>
      </c>
      <c r="I18" s="20"/>
    </row>
    <row r="19" ht="87" spans="1:9">
      <c r="A19" s="2"/>
      <c r="B19" s="12" t="s">
        <v>51</v>
      </c>
      <c r="C19" s="13" t="s">
        <v>59</v>
      </c>
      <c r="D19" s="14" t="s">
        <v>60</v>
      </c>
      <c r="E19" s="14" t="s">
        <v>61</v>
      </c>
      <c r="F19" s="20" t="s">
        <v>62</v>
      </c>
      <c r="G19" s="21">
        <v>20</v>
      </c>
      <c r="H19" s="21">
        <v>18</v>
      </c>
      <c r="I19" s="20" t="s">
        <v>63</v>
      </c>
    </row>
    <row r="20" ht="15" spans="1:9">
      <c r="A20" s="2"/>
      <c r="B20" s="8" t="s">
        <v>64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95.1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