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definedNames>
    <definedName name="_xlnm.Print_Area" localSheetId="0">Sheet1!$A$1:$I$21</definedName>
  </definedNames>
  <calcPr calcId="144525" concurrentCalc="0"/>
</workbook>
</file>

<file path=xl/sharedStrings.xml><?xml version="1.0" encoding="utf-8"?>
<sst xmlns="http://schemas.openxmlformats.org/spreadsheetml/2006/main" count="63">
  <si>
    <t>项目支出绩效自评表</t>
  </si>
  <si>
    <t>项目名称</t>
  </si>
  <si>
    <t>预算准备金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</si>
  <si>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</si>
  <si>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</si>
  <si>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</si>
  <si>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</si>
  <si>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</si>
  <si>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</si>
  <si>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</si>
  <si>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</si>
  <si>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</si>
  <si>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</si>
  <si>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</si>
  <si>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</si>
  <si>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</si>
  <si>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</si>
  <si>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</si>
  <si>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</si>
  <si>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</si>
  <si>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</si>
  <si>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</si>
  <si>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</si>
  <si>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1.保障2020年市委市政府、市水务局临时交办重大工作任务所需新增经费支出；2.保障刚性支出；3.保障突发、应急工作等临时应急支出；4.保障本年度出国（境）经费。</t>
  </si>
  <si>
    <t>1.根据各单位申报情况，2020年共计安排全局预算准备金项目3批次，切实保障市水务局交办的的重大工作任务所需经费支出及突发、应急等临时工作支出，有效保障各预算单位履职的正常开展；
2.因新冠肺炎影响，全年未安排因公出国（境）经费。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</si>
  <si>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</si>
  <si>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</si>
  <si>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</si>
  <si>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</si>
  <si>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</si>
  <si>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</si>
  <si>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</si>
  <si>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</si>
  <si>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</si>
  <si>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</si>
  <si>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</si>
  <si>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安排批次数</t>
  </si>
  <si>
    <t>≥3批次</t>
  </si>
  <si>
    <t>3</t>
  </si>
  <si>
    <t>质量指标</t>
  </si>
  <si>
    <t>预算准备金到位率</t>
  </si>
  <si>
    <t>=100%</t>
  </si>
  <si>
    <t>100%</t>
  </si>
  <si>
    <t>时效指标</t>
  </si>
  <si>
    <t>预算准备金安排及时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</si>
  <si>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</si>
  <si>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</si>
  <si>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</si>
  <si>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</si>
  <si>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</si>
  <si>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</si>
  <si>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</si>
  <si>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</si>
  <si>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机构正常运行</t>
  </si>
  <si>
    <t>正常</t>
  </si>
  <si>
    <t>安排项目开展效果</t>
  </si>
  <si>
    <t>良</t>
  </si>
  <si>
    <t>生态效益指标</t>
  </si>
  <si>
    <t>满意度指标</t>
  </si>
  <si>
    <t>服务对象满意度</t>
  </si>
  <si>
    <t>≥90%或无投诉</t>
  </si>
  <si>
    <t>无投诉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</si>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</sst>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7" fillId="3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2" fillId="31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6" fillId="11" borderId="7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</cellStyleXfs>
  <cellXfs count="13">
    <xf numFmtId="0" fontId="0" fillId="0" borderId="0" xfId="0"/>
    <xf numFmtId="0" fontId="0" fillId="0" borderId="0" xfId="0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1"/>
  <sheetViews>
    <sheetView tabSelected="1" zoomScale="90" zoomScaleNormal="90" workbookViewId="0">
      <selection activeCell="G3" sqref="G3:I3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s="1" customFormat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5" spans="1:9">
      <c r="A2" s="3" t="s">
        <v>1</v>
      </c>
      <c r="B2" s="4" t="s">
        <v>2</v>
      </c>
      <c r="C2" s="4"/>
      <c r="D2" s="4"/>
      <c r="E2" s="4"/>
      <c r="F2" s="3" t="s">
        <v>3</v>
      </c>
      <c r="G2" s="4">
        <v>157461320</v>
      </c>
      <c r="H2" s="4"/>
      <c r="I2" s="4"/>
    </row>
    <row r="3" s="1" customFormat="1" ht="15" spans="1:9">
      <c r="A3" s="3" t="s">
        <v>4</v>
      </c>
      <c r="B3" s="4" t="s">
        <v>5</v>
      </c>
      <c r="C3" s="4"/>
      <c r="D3" s="4"/>
      <c r="E3" s="4"/>
      <c r="F3" s="3" t="s">
        <v>6</v>
      </c>
      <c r="G3" s="4" t="s">
        <v>7</v>
      </c>
      <c r="H3" s="4"/>
      <c r="I3" s="4"/>
    </row>
    <row r="4" s="1" customFormat="1" ht="15" spans="1:9">
      <c r="A4" s="3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="1" customFormat="1" ht="14.4" spans="1:9">
      <c r="A5" s="3"/>
      <c r="B5" s="3" t="s">
        <v>15</v>
      </c>
      <c r="C5" s="3"/>
      <c r="D5" s="5">
        <v>48590000</v>
      </c>
      <c r="E5" s="5">
        <f>SUM(E6:E8)</f>
        <v>9261820</v>
      </c>
      <c r="F5" s="5">
        <f>SUM(F6:F8)</f>
        <v>9083955.65</v>
      </c>
      <c r="G5" s="9">
        <v>10</v>
      </c>
      <c r="H5" s="5">
        <f>IF(AND(E5=0,F5=0),1,IF(E5=0,0,ROUND(F5/E5,2)))</f>
        <v>0.98</v>
      </c>
      <c r="I5" s="5">
        <f>ROUND(H5*G5,2)</f>
        <v>9.8</v>
      </c>
    </row>
    <row r="6" s="1" customFormat="1" ht="15" spans="1:9">
      <c r="A6" s="3"/>
      <c r="B6" s="3" t="s">
        <v>16</v>
      </c>
      <c r="C6" s="3"/>
      <c r="D6" s="5">
        <v>48590000</v>
      </c>
      <c r="E6" s="10">
        <v>9261820</v>
      </c>
      <c r="F6" s="10">
        <v>9083955.65</v>
      </c>
      <c r="G6" s="4" t="s">
        <v>17</v>
      </c>
      <c r="H6" s="5">
        <f t="shared" ref="H6:H8" si="0">IF(AND(E6=0,F6=0),1,IF(E6=0,0,ROUND(F6/E6,2)))</f>
        <v>0.98</v>
      </c>
      <c r="I6" s="4" t="s">
        <v>17</v>
      </c>
    </row>
    <row r="7" s="1" customFormat="1" ht="15" spans="1:9">
      <c r="A7" s="3"/>
      <c r="B7" s="3" t="s">
        <v>18</v>
      </c>
      <c r="C7" s="3"/>
      <c r="D7" s="5">
        <v>0</v>
      </c>
      <c r="E7" s="10">
        <v>0</v>
      </c>
      <c r="F7" s="10">
        <v>0</v>
      </c>
      <c r="G7" s="4" t="s">
        <v>17</v>
      </c>
      <c r="H7" s="5">
        <f t="shared" si="0"/>
        <v>1</v>
      </c>
      <c r="I7" s="4" t="s">
        <v>17</v>
      </c>
    </row>
    <row r="8" s="1" customFormat="1" ht="15" spans="1:9">
      <c r="A8" s="3"/>
      <c r="B8" s="3" t="s">
        <v>19</v>
      </c>
      <c r="C8" s="3"/>
      <c r="D8" s="5">
        <f>D5-D6-D7</f>
        <v>0</v>
      </c>
      <c r="E8" s="10">
        <v>0</v>
      </c>
      <c r="F8" s="10">
        <v>0</v>
      </c>
      <c r="G8" s="4" t="s">
        <v>17</v>
      </c>
      <c r="H8" s="5">
        <f t="shared" si="0"/>
        <v>1</v>
      </c>
      <c r="I8" s="4" t="s">
        <v>17</v>
      </c>
    </row>
    <row r="9" s="1" customFormat="1" ht="14.4" spans="1:9">
      <c r="A9" s="3" t="s">
        <v>20</v>
      </c>
      <c r="B9" s="3" t="s">
        <v>21</v>
      </c>
      <c r="C9" s="3"/>
      <c r="D9" s="3"/>
      <c r="E9" s="3"/>
      <c r="F9" s="3" t="s">
        <v>22</v>
      </c>
      <c r="G9" s="3"/>
      <c r="H9" s="3"/>
      <c r="I9" s="3"/>
    </row>
    <row r="10" s="1" customFormat="1" ht="107" customHeight="1" spans="1:9">
      <c r="A10" s="3"/>
      <c r="B10" s="4" t="s">
        <v>23</v>
      </c>
      <c r="C10" s="4"/>
      <c r="D10" s="4"/>
      <c r="E10" s="4"/>
      <c r="F10" s="11" t="s">
        <v>24</v>
      </c>
      <c r="G10" s="11"/>
      <c r="H10" s="11"/>
      <c r="I10" s="11"/>
    </row>
    <row r="11" s="1" customFormat="1" ht="29" spans="1:9">
      <c r="A11" s="3" t="s">
        <v>25</v>
      </c>
      <c r="B11" s="3" t="s">
        <v>26</v>
      </c>
      <c r="C11" s="3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s="1" customFormat="1" ht="15" spans="1:9">
      <c r="A12" s="3"/>
      <c r="B12" s="6" t="s">
        <v>34</v>
      </c>
      <c r="C12" s="7" t="s">
        <v>35</v>
      </c>
      <c r="D12" s="8" t="s">
        <v>36</v>
      </c>
      <c r="E12" s="8" t="s">
        <v>37</v>
      </c>
      <c r="F12" s="11" t="s">
        <v>38</v>
      </c>
      <c r="G12" s="12">
        <v>10</v>
      </c>
      <c r="H12" s="12">
        <v>10</v>
      </c>
      <c r="I12" s="11"/>
    </row>
    <row r="13" s="1" customFormat="1" ht="29" spans="1:9">
      <c r="A13" s="3"/>
      <c r="B13" s="6" t="s">
        <v>34</v>
      </c>
      <c r="C13" s="7" t="s">
        <v>39</v>
      </c>
      <c r="D13" s="8" t="s">
        <v>40</v>
      </c>
      <c r="E13" s="8" t="s">
        <v>41</v>
      </c>
      <c r="F13" s="11" t="s">
        <v>42</v>
      </c>
      <c r="G13" s="12">
        <v>10</v>
      </c>
      <c r="H13" s="12">
        <v>10</v>
      </c>
      <c r="I13" s="11"/>
    </row>
    <row r="14" s="1" customFormat="1" ht="29" spans="1:9">
      <c r="A14" s="3"/>
      <c r="B14" s="6" t="s">
        <v>34</v>
      </c>
      <c r="C14" s="7" t="s">
        <v>43</v>
      </c>
      <c r="D14" s="8" t="s">
        <v>44</v>
      </c>
      <c r="E14" s="8" t="s">
        <v>45</v>
      </c>
      <c r="F14" s="11" t="s">
        <v>45</v>
      </c>
      <c r="G14" s="12">
        <v>20</v>
      </c>
      <c r="H14" s="12">
        <v>20</v>
      </c>
      <c r="I14" s="11"/>
    </row>
    <row r="15" s="1" customFormat="1" ht="15" spans="1:9">
      <c r="A15" s="3"/>
      <c r="B15" s="6" t="s">
        <v>34</v>
      </c>
      <c r="C15" s="7" t="s">
        <v>46</v>
      </c>
      <c r="D15" s="8" t="s">
        <v>47</v>
      </c>
      <c r="E15" s="8" t="s">
        <v>48</v>
      </c>
      <c r="F15" s="11" t="s">
        <v>48</v>
      </c>
      <c r="G15" s="12">
        <v>10</v>
      </c>
      <c r="H15" s="12">
        <v>10</v>
      </c>
      <c r="I15" s="11"/>
    </row>
    <row r="16" s="1" customFormat="1" ht="29" spans="1:9">
      <c r="A16" s="3"/>
      <c r="B16" s="6" t="s">
        <v>49</v>
      </c>
      <c r="C16" s="7" t="s">
        <v>50</v>
      </c>
      <c r="D16" s="8" t="s">
        <v>51</v>
      </c>
      <c r="E16" s="8" t="s">
        <v>51</v>
      </c>
      <c r="F16" s="11" t="s">
        <v>51</v>
      </c>
      <c r="G16" s="12">
        <v>0</v>
      </c>
      <c r="H16" s="12">
        <v>0</v>
      </c>
      <c r="I16" s="11"/>
    </row>
    <row r="17" s="1" customFormat="1" ht="29" spans="1:9">
      <c r="A17" s="3"/>
      <c r="B17" s="6" t="s">
        <v>49</v>
      </c>
      <c r="C17" s="7" t="s">
        <v>52</v>
      </c>
      <c r="D17" s="8" t="s">
        <v>53</v>
      </c>
      <c r="E17" s="8" t="s">
        <v>54</v>
      </c>
      <c r="F17" s="11" t="s">
        <v>54</v>
      </c>
      <c r="G17" s="12">
        <v>15</v>
      </c>
      <c r="H17" s="12">
        <v>15</v>
      </c>
      <c r="I17" s="11"/>
    </row>
    <row r="18" s="1" customFormat="1" ht="29" spans="1:9">
      <c r="A18" s="3"/>
      <c r="B18" s="6" t="s">
        <v>49</v>
      </c>
      <c r="C18" s="7" t="s">
        <v>52</v>
      </c>
      <c r="D18" s="8" t="s">
        <v>55</v>
      </c>
      <c r="E18" s="8" t="s">
        <v>56</v>
      </c>
      <c r="F18" s="11" t="s">
        <v>56</v>
      </c>
      <c r="G18" s="12">
        <v>15</v>
      </c>
      <c r="H18" s="12">
        <v>15</v>
      </c>
      <c r="I18" s="11"/>
    </row>
    <row r="19" s="1" customFormat="1" ht="29" spans="1:9">
      <c r="A19" s="3"/>
      <c r="B19" s="6" t="s">
        <v>49</v>
      </c>
      <c r="C19" s="7" t="s">
        <v>57</v>
      </c>
      <c r="D19" s="8" t="s">
        <v>51</v>
      </c>
      <c r="E19" s="8" t="s">
        <v>51</v>
      </c>
      <c r="F19" s="11" t="s">
        <v>51</v>
      </c>
      <c r="G19" s="12">
        <v>0</v>
      </c>
      <c r="H19" s="12">
        <v>0</v>
      </c>
      <c r="I19" s="11"/>
    </row>
    <row r="20" s="1" customFormat="1" ht="29" spans="1:9">
      <c r="A20" s="3"/>
      <c r="B20" s="6" t="s">
        <v>49</v>
      </c>
      <c r="C20" s="7" t="s">
        <v>58</v>
      </c>
      <c r="D20" s="8" t="s">
        <v>59</v>
      </c>
      <c r="E20" s="8" t="s">
        <v>60</v>
      </c>
      <c r="F20" s="11" t="s">
        <v>61</v>
      </c>
      <c r="G20" s="12">
        <v>10</v>
      </c>
      <c r="H20" s="12">
        <v>10</v>
      </c>
      <c r="I20" s="11"/>
    </row>
    <row r="21" s="1" customFormat="1" ht="15" spans="1:9">
      <c r="A21" s="3"/>
      <c r="B21" s="3" t="s">
        <v>62</v>
      </c>
      <c r="C21" s="3"/>
      <c r="D21" s="3"/>
      <c r="E21" s="3"/>
      <c r="F21" s="3"/>
      <c r="G21" s="4">
        <f ca="1">G5+SUM(INDIRECT("G12:G"&amp;ROW()-1))</f>
        <v>100</v>
      </c>
      <c r="H21" s="4">
        <f ca="1">I5+SUM(INDIRECT("H12:H"&amp;ROW()-1))</f>
        <v>99.8</v>
      </c>
      <c r="I21" s="4" t="s">
        <v>17</v>
      </c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1:F21"/>
    <mergeCell ref="A4:A8"/>
    <mergeCell ref="A9:A10"/>
    <mergeCell ref="A11:A20"/>
    <mergeCell ref="B12:B16"/>
    <mergeCell ref="B17:B20"/>
    <mergeCell ref="C13:C14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2021-09-29T08:24:54Z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  <property fmtid="{D5CDD505-2E9C-101B-9397-08002B2CF9AE}" pid="3" name="ICV">
    <vt:lpwstr>12C63A306DF542D5872333CE23EF7B30</vt:lpwstr>
  </property>
</Properties>
</file>