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<sst xmlns="http://schemas.openxmlformats.org/spreadsheetml/2006/main" count="69">
  <si>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项目支出绩效自评表</t>
  </si>
  <si>
    <t>项目名称</t>
  </si>
  <si>
    <t>公明水库——清林径水库连通工程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</si>
  <si>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</si>
  <si>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</si>
  <si>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</si>
  <si>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</si>
  <si>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</si>
  <si>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</si>
  <si>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</si>
  <si>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</si>
  <si>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</si>
  <si>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</si>
  <si>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</si>
  <si>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</si>
  <si>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</si>
  <si>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</si>
  <si>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</si>
  <si>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</si>
  <si>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</si>
  <si>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</si>
  <si>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</si>
  <si>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</si>
  <si>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完成可研勘察设计招标并进场工作，完成项目勘察设计大纲编制及审查，开展可研及相关报批报建工作</t>
  </si>
  <si>
    <t>已完成项目建议书编制和全过程咨询招标工作，勘察设计已到开标阶段。已组织向市政府汇报，因该项目涉及重大规划和重大建设方案，目前处于暂停状态。原全年预算50万用于招标代理费或招标服务费，因招标工作暂停，预算费用未使用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</si>
  <si>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</si>
  <si>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</si>
  <si>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</si>
  <si>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</si>
  <si>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</si>
  <si>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</si>
  <si>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</si>
  <si>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</si>
  <si>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</si>
  <si>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</si>
  <si>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</si>
  <si>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新增输水规模</t>
  </si>
  <si>
    <t>267万m³/d</t>
  </si>
  <si>
    <t>暂无根据项目最新成果（项目建议书）及2020年推进完成的最新的规划成果（深圳市城市供水水源规划），新增输水规模267万m³/d。</t>
  </si>
  <si>
    <t>质量指标</t>
  </si>
  <si>
    <t>水利工程验收合格率</t>
  </si>
  <si>
    <t>工程验收合格量/工程验收总量不小于90%</t>
  </si>
  <si>
    <t>阶段性工作已验收合格</t>
  </si>
  <si>
    <t>项目建议书通过审查并启动下一阶段招标，验收合格率100%。此外，该项目已通过城市规划委员会，纳入深圳市城市供水水源规划。</t>
  </si>
  <si>
    <t>时效指标</t>
  </si>
  <si>
    <t>建设项目完成及时率</t>
  </si>
  <si>
    <t>合同期内完工</t>
  </si>
  <si>
    <t>项目暂停</t>
  </si>
  <si>
    <t>根据上级指示，目前暂停。</t>
  </si>
  <si>
    <t>成本指标</t>
  </si>
  <si>
    <t>供水收益占比</t>
  </si>
  <si>
    <t>年供水收益/项目投资</t>
  </si>
  <si>
    <t>暂无</t>
  </si>
  <si>
    <t>本工程作为应急备用水源，属于公益性质工程。根据最新项目成果，该项目对保证深圳市经济可持续发展和社会的安定意义较大，工程实施后将带来一定的经济效益和巨大的社会效益。</t>
  </si>
  <si>
    <t>效益指标
（40分）</t>
  </si>
  <si>
    <t>经济效益指标</t>
  </si>
  <si>
    <t>不适用</t>
  </si>
  <si>
    <t>社会效益指标</t>
  </si>
  <si>
    <t>改善供水条件</t>
  </si>
  <si>
    <t>社会公众调查评分</t>
  </si>
  <si>
    <t>具有重要的社会意义。</t>
  </si>
  <si>
    <t>由该工程作为应急备用水源，在特殊情况下，能保证深圳市全市的供水调度，避免发生供水危机，对深圳市经济可持续发展和社会的安定具有重要的社会意义。于项目涉及重大工程方案，现阶段暂不宜公开调研评分，社会效益暂时以行业专家和行业主管部门评定为准。</t>
  </si>
  <si>
    <t>生态效益指标</t>
  </si>
  <si>
    <t>满意度指标</t>
  </si>
  <si>
    <t>群众满意度</t>
  </si>
  <si>
    <t>满意度评分调查</t>
  </si>
  <si>
    <t>项目得到认可</t>
  </si>
  <si>
    <t>项目建议书通过审查并启动下一阶段招标，验收合格率100%。此外，该项目已通过城市规划委员会，纳入深圳市城市供水水源规划。由于项目涉及重大工程方案，现阶段暂不宜公开调研评分，满意度调查暂时以行业专家和行业主管部门评定为准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</si>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</sst>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28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1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12" borderId="13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0" borderId="1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7800500000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500000</v>
      </c>
      <c r="E5" s="7">
        <f>SUM(E6:E8)</f>
        <v>500000</v>
      </c>
      <c r="F5" s="7">
        <f>SUM(F6:F8)</f>
        <v>0</v>
      </c>
      <c r="G5" s="18">
        <v>10</v>
      </c>
      <c r="H5" s="7">
        <f>IF(AND(E5=0,F5=0),1,IF(E5=0,0,ROUND(F5/E5,2)))</f>
        <v>0</v>
      </c>
      <c r="I5" s="7">
        <f>ROUND(H5*G5,2)</f>
        <v>0</v>
      </c>
    </row>
    <row r="6" ht="15" spans="1:9">
      <c r="A6" s="6"/>
      <c r="B6" s="8" t="s">
        <v>16</v>
      </c>
      <c r="C6" s="9"/>
      <c r="D6" s="7">
        <v>500000</v>
      </c>
      <c r="E6" s="19">
        <v>500000</v>
      </c>
      <c r="F6" s="19">
        <v>0</v>
      </c>
      <c r="G6" s="17" t="s">
        <v>17</v>
      </c>
      <c r="H6" s="7">
        <f t="shared" ref="H6:H8" si="0">IF(AND(E6=0,F6=0),1,IF(E6=0,0,ROUND(F6/E6,2)))</f>
        <v>0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86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144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15</v>
      </c>
      <c r="H12" s="21">
        <v>15</v>
      </c>
      <c r="I12" s="20" t="s">
        <v>38</v>
      </c>
    </row>
    <row r="13" ht="144" spans="1:9">
      <c r="A13" s="2"/>
      <c r="B13" s="12" t="s">
        <v>34</v>
      </c>
      <c r="C13" s="13" t="s">
        <v>39</v>
      </c>
      <c r="D13" s="14" t="s">
        <v>40</v>
      </c>
      <c r="E13" s="14" t="s">
        <v>41</v>
      </c>
      <c r="F13" s="20" t="s">
        <v>42</v>
      </c>
      <c r="G13" s="21">
        <v>15</v>
      </c>
      <c r="H13" s="21">
        <v>14</v>
      </c>
      <c r="I13" s="20" t="s">
        <v>43</v>
      </c>
    </row>
    <row r="14" ht="44" spans="1:9">
      <c r="A14" s="2"/>
      <c r="B14" s="12" t="s">
        <v>34</v>
      </c>
      <c r="C14" s="13" t="s">
        <v>44</v>
      </c>
      <c r="D14" s="14" t="s">
        <v>45</v>
      </c>
      <c r="E14" s="14" t="s">
        <v>46</v>
      </c>
      <c r="F14" s="20" t="s">
        <v>47</v>
      </c>
      <c r="G14" s="21">
        <v>10</v>
      </c>
      <c r="H14" s="21">
        <v>5</v>
      </c>
      <c r="I14" s="20" t="s">
        <v>48</v>
      </c>
    </row>
    <row r="15" ht="202" spans="1:9">
      <c r="A15" s="2"/>
      <c r="B15" s="12" t="s">
        <v>34</v>
      </c>
      <c r="C15" s="13" t="s">
        <v>49</v>
      </c>
      <c r="D15" s="14" t="s">
        <v>50</v>
      </c>
      <c r="E15" s="14" t="s">
        <v>51</v>
      </c>
      <c r="F15" s="20" t="s">
        <v>52</v>
      </c>
      <c r="G15" s="21">
        <v>10</v>
      </c>
      <c r="H15" s="21">
        <v>8</v>
      </c>
      <c r="I15" s="20" t="s">
        <v>53</v>
      </c>
    </row>
    <row r="16" ht="29" spans="1:9">
      <c r="A16" s="2"/>
      <c r="B16" s="12" t="s">
        <v>54</v>
      </c>
      <c r="C16" s="13" t="s">
        <v>55</v>
      </c>
      <c r="D16" s="14" t="s">
        <v>56</v>
      </c>
      <c r="E16" s="14" t="s">
        <v>56</v>
      </c>
      <c r="F16" s="20" t="s">
        <v>56</v>
      </c>
      <c r="G16" s="21">
        <v>0</v>
      </c>
      <c r="H16" s="21">
        <v>0</v>
      </c>
      <c r="I16" s="20"/>
    </row>
    <row r="17" ht="288" spans="1:9">
      <c r="A17" s="2"/>
      <c r="B17" s="12" t="s">
        <v>54</v>
      </c>
      <c r="C17" s="13" t="s">
        <v>57</v>
      </c>
      <c r="D17" s="14" t="s">
        <v>58</v>
      </c>
      <c r="E17" s="14" t="s">
        <v>59</v>
      </c>
      <c r="F17" s="20" t="s">
        <v>60</v>
      </c>
      <c r="G17" s="21">
        <v>24</v>
      </c>
      <c r="H17" s="21">
        <v>23</v>
      </c>
      <c r="I17" s="20" t="s">
        <v>61</v>
      </c>
    </row>
    <row r="18" ht="29" spans="1:9">
      <c r="A18" s="2"/>
      <c r="B18" s="12" t="s">
        <v>54</v>
      </c>
      <c r="C18" s="13" t="s">
        <v>62</v>
      </c>
      <c r="D18" s="14" t="s">
        <v>56</v>
      </c>
      <c r="E18" s="14" t="s">
        <v>56</v>
      </c>
      <c r="F18" s="20" t="s">
        <v>56</v>
      </c>
      <c r="G18" s="21">
        <v>0</v>
      </c>
      <c r="H18" s="21">
        <v>0</v>
      </c>
      <c r="I18" s="20"/>
    </row>
    <row r="19" ht="274" spans="1:9">
      <c r="A19" s="2"/>
      <c r="B19" s="12" t="s">
        <v>54</v>
      </c>
      <c r="C19" s="13" t="s">
        <v>63</v>
      </c>
      <c r="D19" s="14" t="s">
        <v>64</v>
      </c>
      <c r="E19" s="14" t="s">
        <v>65</v>
      </c>
      <c r="F19" s="20" t="s">
        <v>66</v>
      </c>
      <c r="G19" s="21">
        <v>16</v>
      </c>
      <c r="H19" s="21">
        <v>12</v>
      </c>
      <c r="I19" s="20" t="s">
        <v>67</v>
      </c>
    </row>
    <row r="20" ht="15" spans="1:9">
      <c r="A20" s="2"/>
      <c r="B20" s="8" t="s">
        <v>68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77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