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920"/>
  </bookViews>
  <sheets>
    <sheet name="Sheet1" sheetId="1" r:id="rId1"/>
  </sheets>
  <calcPr calcId="144525" concurrentCalc="0"/>
</workbook>
</file>

<file path=xl/sharedStrings.xml><?xml version="1.0" encoding="utf-8"?>
<sst xmlns="http://schemas.openxmlformats.org/spreadsheetml/2006/main" count="69">
  <si>
    <t>项目支出绩效自评表</t>
  </si>
  <si>
    <t>项目名称</t>
  </si>
  <si>
    <t>深汕明溪水库及其配套输水工程</t>
  </si>
  <si>
    <t>项目金额</t>
  </si>
  <si>
    <t>主管部门</t>
  </si>
  <si>
    <t>深圳市水务局</t>
  </si>
  <si>
    <t>实施单位</t>
  </si>
  <si>
    <t>深圳市水务局（行政）</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</si>
  <si>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</si>
  <si>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</si>
  <si>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</si>
  <si>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</si>
  <si>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</si>
  <si>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</si>
  <si>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</si>
  <si>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</si>
  <si>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</si>
  <si>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</si>
  <si>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</si>
  <si>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</si>
  <si>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</si>
  <si>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</si>
  <si>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</si>
  <si>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 xml:space="preserve">完成项目建议书上报省发改。 </t>
  </si>
  <si>
    <t>完成工程全过程咨询招标，开始项目建议书编制工作，并于年底前完成编制。深汕明溪水库及其配套输水工程与深汕引水工程已合并为一个项目——深汕合作区供水工程，该项目2020年支出招标代理费和交易服务费共计60万元，已通过深汕引水工程名录进行支付，未在深汕明溪水库及其配套输水工程名录下再单独支付。</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</si>
  <si>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</si>
  <si>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</si>
  <si>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</si>
  <si>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</si>
  <si>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</si>
  <si>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</si>
  <si>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</si>
  <si>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</si>
  <si>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</si>
  <si>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</si>
  <si>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</si>
  <si>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新增供水能力</t>
  </si>
  <si>
    <t>2.04亿立方米</t>
  </si>
  <si>
    <t>1.64 亿立方米/年。</t>
  </si>
  <si>
    <t>根据最新规划相应调整。</t>
  </si>
  <si>
    <t>质量指标</t>
  </si>
  <si>
    <t>水利工程验收合格率</t>
  </si>
  <si>
    <t>工程验收合格量/工程验收总量不小于90%</t>
  </si>
  <si>
    <t>暂未形成最终成果</t>
  </si>
  <si>
    <t>由于该工程未跨地区引调水工程，惠州市对该工程方案存在不同意见，目前深圳水务局已推动省水利厅和两市领导协调，因此暂时无法进行成果验收。</t>
  </si>
  <si>
    <t>时效指标</t>
  </si>
  <si>
    <t>建设项目完成及时率</t>
  </si>
  <si>
    <t>合同期内完工</t>
  </si>
  <si>
    <t>根据计划要求按时完成项目建议书编制</t>
  </si>
  <si>
    <t>惠州市对该工程方案存在不同意见，目前深圳水务局已推动省水利厅和两市领导协调，暂未将成果上报省发改。</t>
  </si>
  <si>
    <t>成本指标</t>
  </si>
  <si>
    <t>供水收益占比</t>
  </si>
  <si>
    <t>年供水收益/项目投资</t>
  </si>
  <si>
    <t>该建设项目为基础民生项目，无盈利目标。</t>
  </si>
  <si>
    <t>效益指标
（40分）</t>
  </si>
  <si>
    <t>经济效益指标</t>
  </si>
  <si>
    <t>不适用</t>
  </si>
  <si>
    <t>社会效益指标</t>
  </si>
  <si>
    <t>改善农村灌溉及供水条件</t>
  </si>
  <si>
    <t>社会公众调查评分</t>
  </si>
  <si>
    <t>项目社会效益得到认可</t>
  </si>
  <si>
    <t>深惠两市领导会面座谈，会议纪要明确：该工程是解决深汕合作区中长期用水需求，促进深汕合作区可持续发展，是贯彻落实省委、省政府决策部署，创新区域合作模式，实现区域协调发展的重要举措，也是惠州市支持深圳市建设中国特色社会主义先行示范区的具体体现。</t>
  </si>
  <si>
    <t>生态效益指标</t>
  </si>
  <si>
    <t>满意度指标</t>
  </si>
  <si>
    <t>群众满意度</t>
  </si>
  <si>
    <t>满意度评分调查</t>
  </si>
  <si>
    <t>项目得到认可</t>
  </si>
  <si>
    <t>该项目纳入2020年市政府重点工作，项目效益得到认可。由于项目涉及重大工程方案，现阶段暂不宜公开调研评分，不宜进行公开评分。</t>
  </si>
  <si>
    <t>总分</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</si>
</sst>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176" formatCode="0_ "/>
    <numFmt numFmtId="44" formatCode="_ &quot;￥&quot;* #,##0.00_ ;_ &quot;￥&quot;* \-#,##0.00_ ;_ &quot;￥&quot;* &quot;-&quot;??_ ;_ @_ "/>
    <numFmt numFmtId="177" formatCode="0.00_ "/>
    <numFmt numFmtId="41" formatCode="_ * #,##0_ ;_ * \-#,##0_ ;_ * &quot;-&quot;_ ;_ @_ "/>
  </numFmts>
  <fonts count="25">
    <font>
      <sz val="11"/>
      <color theme="1"/>
      <name val="等线"/>
      <charset val="134"/>
      <scheme val="minor"/>
    </font>
    <font>
      <b/>
      <sz val="14"/>
      <color theme="1"/>
      <name val="微软雅黑"/>
      <charset val="134"/>
    </font>
    <font>
      <sz val="11"/>
      <color theme="1"/>
      <name val="微软雅黑"/>
      <charset val="134"/>
    </font>
    <font>
      <sz val="11"/>
      <name val="微软雅黑"/>
      <charset val="134"/>
    </font>
    <font>
      <sz val="11"/>
      <color rgb="FFFA7D00"/>
      <name val="等线"/>
      <charset val="0"/>
      <scheme val="minor"/>
    </font>
    <font>
      <sz val="11"/>
      <color theme="1"/>
      <name val="等线"/>
      <charset val="0"/>
      <scheme val="minor"/>
    </font>
    <font>
      <b/>
      <sz val="13"/>
      <color theme="3"/>
      <name val="等线"/>
      <charset val="134"/>
      <scheme val="minor"/>
    </font>
    <font>
      <sz val="12"/>
      <color theme="1"/>
      <name val="等线"/>
      <charset val="134"/>
      <scheme val="minor"/>
    </font>
    <font>
      <sz val="11"/>
      <color theme="0"/>
      <name val="等线"/>
      <charset val="0"/>
      <scheme val="minor"/>
    </font>
    <font>
      <b/>
      <sz val="11"/>
      <color theme="3"/>
      <name val="等线"/>
      <charset val="134"/>
      <scheme val="minor"/>
    </font>
    <font>
      <u/>
      <sz val="11"/>
      <color rgb="FF0000FF"/>
      <name val="等线"/>
      <charset val="0"/>
      <scheme val="minor"/>
    </font>
    <font>
      <u/>
      <sz val="11"/>
      <color rgb="FF800080"/>
      <name val="等线"/>
      <charset val="0"/>
      <scheme val="minor"/>
    </font>
    <font>
      <b/>
      <sz val="18"/>
      <color theme="3"/>
      <name val="等线"/>
      <charset val="134"/>
      <scheme val="minor"/>
    </font>
    <font>
      <i/>
      <sz val="11"/>
      <color rgb="FF7F7F7F"/>
      <name val="等线"/>
      <charset val="0"/>
      <scheme val="minor"/>
    </font>
    <font>
      <b/>
      <sz val="11"/>
      <color rgb="FFFFFFFF"/>
      <name val="等线"/>
      <charset val="0"/>
      <scheme val="minor"/>
    </font>
    <font>
      <b/>
      <sz val="11"/>
      <color theme="1"/>
      <name val="等线"/>
      <charset val="0"/>
      <scheme val="minor"/>
    </font>
    <font>
      <b/>
      <sz val="11"/>
      <color rgb="FF3F3F3F"/>
      <name val="等线"/>
      <charset val="0"/>
      <scheme val="minor"/>
    </font>
    <font>
      <sz val="11"/>
      <color rgb="FF006100"/>
      <name val="等线"/>
      <charset val="0"/>
      <scheme val="minor"/>
    </font>
    <font>
      <b/>
      <sz val="11"/>
      <color rgb="FFFA7D00"/>
      <name val="等线"/>
      <charset val="0"/>
      <scheme val="minor"/>
    </font>
    <font>
      <b/>
      <sz val="15"/>
      <color theme="3"/>
      <name val="等线"/>
      <charset val="134"/>
      <scheme val="minor"/>
    </font>
    <font>
      <sz val="11"/>
      <color rgb="FF9C6500"/>
      <name val="等线"/>
      <charset val="0"/>
      <scheme val="minor"/>
    </font>
    <font>
      <sz val="11"/>
      <color rgb="FF9C0006"/>
      <name val="等线"/>
      <charset val="0"/>
      <scheme val="minor"/>
    </font>
    <font>
      <sz val="11"/>
      <color rgb="FF3F3F76"/>
      <name val="等线"/>
      <charset val="0"/>
      <scheme val="minor"/>
    </font>
    <font>
      <sz val="11"/>
      <color rgb="FFFF0000"/>
      <name val="等线"/>
      <charset val="0"/>
      <scheme val="minor"/>
    </font>
    <font>
      <sz val="11"/>
      <color rgb="FFFF0000"/>
      <name val="微软雅黑"/>
      <charset val="134"/>
    </font>
  </fonts>
  <fills count="35">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6"/>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rgb="FFFFCC9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xf numFmtId="0" fontId="8" fillId="27" borderId="0" applyNumberFormat="0" applyBorder="0" applyAlignment="0" applyProtection="0">
      <alignment vertical="center"/>
    </xf>
    <xf numFmtId="0" fontId="5" fillId="12" borderId="0" applyNumberFormat="0" applyBorder="0" applyAlignment="0" applyProtection="0">
      <alignment vertical="center"/>
    </xf>
    <xf numFmtId="0" fontId="8" fillId="32" borderId="0" applyNumberFormat="0" applyBorder="0" applyAlignment="0" applyProtection="0">
      <alignment vertical="center"/>
    </xf>
    <xf numFmtId="0" fontId="22" fillId="34" borderId="15" applyNumberFormat="0" applyAlignment="0" applyProtection="0">
      <alignment vertical="center"/>
    </xf>
    <xf numFmtId="0" fontId="5" fillId="23" borderId="0" applyNumberFormat="0" applyBorder="0" applyAlignment="0" applyProtection="0">
      <alignment vertical="center"/>
    </xf>
    <xf numFmtId="0" fontId="5" fillId="26" borderId="0" applyNumberFormat="0" applyBorder="0" applyAlignment="0" applyProtection="0">
      <alignment vertical="center"/>
    </xf>
    <xf numFmtId="44" fontId="7" fillId="0" borderId="0" applyFont="0" applyFill="0" applyBorder="0" applyAlignment="0" applyProtection="0">
      <alignment vertical="center"/>
    </xf>
    <xf numFmtId="0" fontId="8" fillId="18" borderId="0" applyNumberFormat="0" applyBorder="0" applyAlignment="0" applyProtection="0">
      <alignment vertical="center"/>
    </xf>
    <xf numFmtId="9" fontId="7" fillId="0" borderId="0" applyFont="0" applyFill="0" applyBorder="0" applyAlignment="0" applyProtection="0">
      <alignment vertical="center"/>
    </xf>
    <xf numFmtId="0" fontId="8" fillId="31" borderId="0" applyNumberFormat="0" applyBorder="0" applyAlignment="0" applyProtection="0">
      <alignment vertical="center"/>
    </xf>
    <xf numFmtId="0" fontId="8" fillId="17" borderId="0" applyNumberFormat="0" applyBorder="0" applyAlignment="0" applyProtection="0">
      <alignment vertical="center"/>
    </xf>
    <xf numFmtId="0" fontId="8" fillId="7" borderId="0" applyNumberFormat="0" applyBorder="0" applyAlignment="0" applyProtection="0">
      <alignment vertical="center"/>
    </xf>
    <xf numFmtId="0" fontId="8" fillId="30" borderId="0" applyNumberFormat="0" applyBorder="0" applyAlignment="0" applyProtection="0">
      <alignment vertical="center"/>
    </xf>
    <xf numFmtId="0" fontId="8" fillId="24" borderId="0" applyNumberFormat="0" applyBorder="0" applyAlignment="0" applyProtection="0">
      <alignment vertical="center"/>
    </xf>
    <xf numFmtId="0" fontId="18" fillId="19" borderId="15" applyNumberFormat="0" applyAlignment="0" applyProtection="0">
      <alignment vertical="center"/>
    </xf>
    <xf numFmtId="0" fontId="8" fillId="22" borderId="0" applyNumberFormat="0" applyBorder="0" applyAlignment="0" applyProtection="0">
      <alignment vertical="center"/>
    </xf>
    <xf numFmtId="0" fontId="20" fillId="25" borderId="0" applyNumberFormat="0" applyBorder="0" applyAlignment="0" applyProtection="0">
      <alignment vertical="center"/>
    </xf>
    <xf numFmtId="0" fontId="5" fillId="33" borderId="0" applyNumberFormat="0" applyBorder="0" applyAlignment="0" applyProtection="0">
      <alignment vertical="center"/>
    </xf>
    <xf numFmtId="0" fontId="17" fillId="21" borderId="0" applyNumberFormat="0" applyBorder="0" applyAlignment="0" applyProtection="0">
      <alignment vertical="center"/>
    </xf>
    <xf numFmtId="0" fontId="5" fillId="20" borderId="0" applyNumberFormat="0" applyBorder="0" applyAlignment="0" applyProtection="0">
      <alignment vertical="center"/>
    </xf>
    <xf numFmtId="0" fontId="15" fillId="0" borderId="13" applyNumberFormat="0" applyFill="0" applyAlignment="0" applyProtection="0">
      <alignment vertical="center"/>
    </xf>
    <xf numFmtId="0" fontId="21" fillId="28" borderId="0" applyNumberFormat="0" applyBorder="0" applyAlignment="0" applyProtection="0">
      <alignment vertical="center"/>
    </xf>
    <xf numFmtId="0" fontId="14" fillId="16" borderId="12" applyNumberFormat="0" applyAlignment="0" applyProtection="0">
      <alignment vertical="center"/>
    </xf>
    <xf numFmtId="0" fontId="16" fillId="19" borderId="14" applyNumberFormat="0" applyAlignment="0" applyProtection="0">
      <alignment vertical="center"/>
    </xf>
    <xf numFmtId="0" fontId="19" fillId="0" borderId="10" applyNumberFormat="0" applyFill="0" applyAlignment="0" applyProtection="0">
      <alignment vertical="center"/>
    </xf>
    <xf numFmtId="0" fontId="13" fillId="0" borderId="0" applyNumberFormat="0" applyFill="0" applyBorder="0" applyAlignment="0" applyProtection="0">
      <alignment vertical="center"/>
    </xf>
    <xf numFmtId="0" fontId="5" fillId="8" borderId="0" applyNumberFormat="0" applyBorder="0" applyAlignment="0" applyProtection="0">
      <alignment vertical="center"/>
    </xf>
    <xf numFmtId="0" fontId="9" fillId="0" borderId="0" applyNumberFormat="0" applyFill="0" applyBorder="0" applyAlignment="0" applyProtection="0">
      <alignment vertical="center"/>
    </xf>
    <xf numFmtId="42" fontId="7" fillId="0" borderId="0" applyFont="0" applyFill="0" applyBorder="0" applyAlignment="0" applyProtection="0">
      <alignment vertical="center"/>
    </xf>
    <xf numFmtId="0" fontId="5" fillId="14" borderId="0" applyNumberFormat="0" applyBorder="0" applyAlignment="0" applyProtection="0">
      <alignment vertical="center"/>
    </xf>
    <xf numFmtId="43" fontId="7"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5" fillId="11" borderId="0" applyNumberFormat="0" applyBorder="0" applyAlignment="0" applyProtection="0">
      <alignment vertical="center"/>
    </xf>
    <xf numFmtId="0" fontId="23" fillId="0" borderId="0" applyNumberFormat="0" applyFill="0" applyBorder="0" applyAlignment="0" applyProtection="0">
      <alignment vertical="center"/>
    </xf>
    <xf numFmtId="0" fontId="8" fillId="29" borderId="0" applyNumberFormat="0" applyBorder="0" applyAlignment="0" applyProtection="0">
      <alignment vertical="center"/>
    </xf>
    <xf numFmtId="0" fontId="7" fillId="10" borderId="11" applyNumberFormat="0" applyFont="0" applyAlignment="0" applyProtection="0">
      <alignment vertical="center"/>
    </xf>
    <xf numFmtId="0" fontId="5" fillId="9" borderId="0" applyNumberFormat="0" applyBorder="0" applyAlignment="0" applyProtection="0">
      <alignment vertical="center"/>
    </xf>
    <xf numFmtId="0" fontId="8" fillId="6" borderId="0" applyNumberFormat="0" applyBorder="0" applyAlignment="0" applyProtection="0">
      <alignment vertical="center"/>
    </xf>
    <xf numFmtId="0" fontId="5" fillId="13" borderId="0" applyNumberFormat="0" applyBorder="0" applyAlignment="0" applyProtection="0">
      <alignment vertical="center"/>
    </xf>
    <xf numFmtId="0" fontId="10" fillId="0" borderId="0" applyNumberFormat="0" applyFill="0" applyBorder="0" applyAlignment="0" applyProtection="0">
      <alignment vertical="center"/>
    </xf>
    <xf numFmtId="41" fontId="7" fillId="0" borderId="0" applyFont="0" applyFill="0" applyBorder="0" applyAlignment="0" applyProtection="0">
      <alignment vertical="center"/>
    </xf>
    <xf numFmtId="0" fontId="6" fillId="0" borderId="10" applyNumberFormat="0" applyFill="0" applyAlignment="0" applyProtection="0">
      <alignment vertical="center"/>
    </xf>
    <xf numFmtId="0" fontId="5" fillId="15" borderId="0" applyNumberFormat="0" applyBorder="0" applyAlignment="0" applyProtection="0">
      <alignment vertical="center"/>
    </xf>
    <xf numFmtId="0" fontId="9" fillId="0" borderId="16" applyNumberFormat="0" applyFill="0" applyAlignment="0" applyProtection="0">
      <alignment vertical="center"/>
    </xf>
    <xf numFmtId="0" fontId="8" fillId="5" borderId="0" applyNumberFormat="0" applyBorder="0" applyAlignment="0" applyProtection="0">
      <alignment vertical="center"/>
    </xf>
    <xf numFmtId="0" fontId="5" fillId="4" borderId="0" applyNumberFormat="0" applyBorder="0" applyAlignment="0" applyProtection="0">
      <alignment vertical="center"/>
    </xf>
    <xf numFmtId="0" fontId="4" fillId="0" borderId="9" applyNumberFormat="0" applyFill="0" applyAlignment="0" applyProtection="0">
      <alignment vertical="center"/>
    </xf>
  </cellStyleXfs>
  <cellXfs count="22">
    <xf numFmtId="0" fontId="0" fillId="0" borderId="0" xfId="0"/>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77"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0" fillId="0" borderId="0" xfId="0" applyAlignment="1">
      <alignment vertical="top"/>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177"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3"/>
  <sheetViews>
    <sheetView tabSelected="1" zoomScale="115" zoomScaleNormal="115" workbookViewId="0">
      <selection activeCell="F10" sqref="F10:I10"/>
    </sheetView>
  </sheetViews>
  <sheetFormatPr defaultColWidth="9" defaultRowHeight="12.4"/>
  <cols>
    <col min="1" max="1" width="9.25" customWidth="1"/>
    <col min="2" max="2" width="9.72321428571429" customWidth="1"/>
    <col min="3" max="3" width="9.41071428571429" customWidth="1"/>
    <col min="4" max="4" width="15.0446428571429" customWidth="1"/>
    <col min="5" max="5" width="14.2142857142857" customWidth="1"/>
    <col min="6" max="6" width="15.2053571428571" customWidth="1"/>
    <col min="7" max="7" width="6.77678571428571" customWidth="1"/>
    <col min="8" max="8" width="8.25892857142857" customWidth="1"/>
    <col min="9" max="9" width="14.4821428571429" customWidth="1"/>
  </cols>
  <sheetData>
    <row r="1" ht="18" spans="1:9">
      <c r="A1" s="1" t="s">
        <v>0</v>
      </c>
      <c r="B1" s="1"/>
      <c r="C1" s="1"/>
      <c r="D1" s="1"/>
      <c r="E1" s="1"/>
      <c r="F1" s="1"/>
      <c r="G1" s="1"/>
      <c r="H1" s="1"/>
      <c r="I1" s="1"/>
    </row>
    <row r="2" ht="15" spans="1:9">
      <c r="A2" s="2" t="s">
        <v>1</v>
      </c>
      <c r="B2" s="3" t="s">
        <v>2</v>
      </c>
      <c r="C2" s="4"/>
      <c r="D2" s="4"/>
      <c r="E2" s="16"/>
      <c r="F2" s="2" t="s">
        <v>3</v>
      </c>
      <c r="G2" s="17">
        <v>2533811004</v>
      </c>
      <c r="H2" s="17"/>
      <c r="I2" s="17"/>
    </row>
    <row r="3" ht="15" spans="1:9">
      <c r="A3" s="2" t="s">
        <v>4</v>
      </c>
      <c r="B3" s="3" t="s">
        <v>5</v>
      </c>
      <c r="C3" s="4"/>
      <c r="D3" s="4"/>
      <c r="E3" s="16"/>
      <c r="F3" s="2" t="s">
        <v>6</v>
      </c>
      <c r="G3" s="3" t="s">
        <v>7</v>
      </c>
      <c r="H3" s="4"/>
      <c r="I3" s="16"/>
    </row>
    <row r="4" ht="15" spans="1:9">
      <c r="A4" s="5" t="s">
        <v>8</v>
      </c>
      <c r="B4" s="2"/>
      <c r="C4" s="2"/>
      <c r="D4" s="2" t="s">
        <v>9</v>
      </c>
      <c r="E4" s="2" t="s">
        <v>10</v>
      </c>
      <c r="F4" s="2" t="s">
        <v>11</v>
      </c>
      <c r="G4" s="2" t="s">
        <v>12</v>
      </c>
      <c r="H4" s="2" t="s">
        <v>13</v>
      </c>
      <c r="I4" s="2" t="s">
        <v>14</v>
      </c>
    </row>
    <row r="5" ht="14.4" spans="1:9">
      <c r="A5" s="6"/>
      <c r="B5" s="2" t="s">
        <v>15</v>
      </c>
      <c r="C5" s="2"/>
      <c r="D5" s="7">
        <v>855580</v>
      </c>
      <c r="E5" s="7">
        <f>SUM(E6:E8)</f>
        <v>477670</v>
      </c>
      <c r="F5" s="7">
        <f>SUM(F6:F8)</f>
        <v>50000</v>
      </c>
      <c r="G5" s="18">
        <v>10</v>
      </c>
      <c r="H5" s="7">
        <f>IF(AND(E5=0,F5=0),1,IF(E5=0,0,ROUND(F5/E5,2)))</f>
        <v>0.1</v>
      </c>
      <c r="I5" s="7">
        <f>ROUND(H5*G5,2)</f>
        <v>1</v>
      </c>
    </row>
    <row r="6" ht="15" spans="1:9">
      <c r="A6" s="6"/>
      <c r="B6" s="8" t="s">
        <v>16</v>
      </c>
      <c r="C6" s="9"/>
      <c r="D6" s="7">
        <v>855580</v>
      </c>
      <c r="E6" s="19">
        <v>477670</v>
      </c>
      <c r="F6" s="19">
        <v>50000</v>
      </c>
      <c r="G6" s="17" t="s">
        <v>17</v>
      </c>
      <c r="H6" s="7">
        <f t="shared" ref="H6:H8" si="0">IF(AND(E6=0,F6=0),1,IF(E6=0,0,ROUND(F6/E6,2)))</f>
        <v>0.1</v>
      </c>
      <c r="I6" s="17" t="s">
        <v>17</v>
      </c>
    </row>
    <row r="7" ht="15" spans="1:9">
      <c r="A7" s="6"/>
      <c r="B7" s="8" t="s">
        <v>18</v>
      </c>
      <c r="C7" s="9"/>
      <c r="D7" s="7">
        <v>0</v>
      </c>
      <c r="E7" s="19">
        <v>0</v>
      </c>
      <c r="F7" s="19">
        <v>0</v>
      </c>
      <c r="G7" s="17" t="s">
        <v>17</v>
      </c>
      <c r="H7" s="7">
        <f t="shared" si="0"/>
        <v>1</v>
      </c>
      <c r="I7" s="17" t="s">
        <v>17</v>
      </c>
    </row>
    <row r="8" ht="15" spans="1:9">
      <c r="A8" s="10"/>
      <c r="B8" s="2" t="s">
        <v>19</v>
      </c>
      <c r="C8" s="2"/>
      <c r="D8" s="7">
        <f>D5-D6-D7</f>
        <v>0</v>
      </c>
      <c r="E8" s="19">
        <v>0</v>
      </c>
      <c r="F8" s="19">
        <v>0</v>
      </c>
      <c r="G8" s="17" t="s">
        <v>17</v>
      </c>
      <c r="H8" s="7">
        <f t="shared" si="0"/>
        <v>1</v>
      </c>
      <c r="I8" s="17" t="s">
        <v>17</v>
      </c>
    </row>
    <row r="9" ht="14.4" spans="1:9">
      <c r="A9" s="2" t="s">
        <v>20</v>
      </c>
      <c r="B9" s="8" t="s">
        <v>21</v>
      </c>
      <c r="C9" s="11"/>
      <c r="D9" s="11"/>
      <c r="E9" s="9"/>
      <c r="F9" s="2" t="s">
        <v>22</v>
      </c>
      <c r="G9" s="2"/>
      <c r="H9" s="2"/>
      <c r="I9" s="2"/>
    </row>
    <row r="10" ht="118" customHeight="1" spans="1:9">
      <c r="A10" s="2"/>
      <c r="B10" s="3" t="s">
        <v>23</v>
      </c>
      <c r="C10" s="4"/>
      <c r="D10" s="4"/>
      <c r="E10" s="16"/>
      <c r="F10" s="20" t="s">
        <v>24</v>
      </c>
      <c r="G10" s="20"/>
      <c r="H10" s="20"/>
      <c r="I10" s="20"/>
    </row>
    <row r="11" ht="29" spans="1:9">
      <c r="A11" s="2" t="s">
        <v>25</v>
      </c>
      <c r="B11" s="5" t="s">
        <v>26</v>
      </c>
      <c r="C11" s="5" t="s">
        <v>27</v>
      </c>
      <c r="D11" s="2" t="s">
        <v>28</v>
      </c>
      <c r="E11" s="2" t="s">
        <v>29</v>
      </c>
      <c r="F11" s="2" t="s">
        <v>30</v>
      </c>
      <c r="G11" s="2" t="s">
        <v>31</v>
      </c>
      <c r="H11" s="2" t="s">
        <v>32</v>
      </c>
      <c r="I11" s="2" t="s">
        <v>33</v>
      </c>
    </row>
    <row r="12" ht="29" spans="1:9">
      <c r="A12" s="2"/>
      <c r="B12" s="12" t="s">
        <v>34</v>
      </c>
      <c r="C12" s="13" t="s">
        <v>35</v>
      </c>
      <c r="D12" s="14" t="s">
        <v>36</v>
      </c>
      <c r="E12" s="14" t="s">
        <v>37</v>
      </c>
      <c r="F12" s="20" t="s">
        <v>38</v>
      </c>
      <c r="G12" s="21">
        <v>20</v>
      </c>
      <c r="H12" s="21">
        <v>19</v>
      </c>
      <c r="I12" s="20" t="s">
        <v>39</v>
      </c>
    </row>
    <row r="13" ht="173" spans="1:9">
      <c r="A13" s="2"/>
      <c r="B13" s="12" t="s">
        <v>34</v>
      </c>
      <c r="C13" s="13" t="s">
        <v>40</v>
      </c>
      <c r="D13" s="14" t="s">
        <v>41</v>
      </c>
      <c r="E13" s="14" t="s">
        <v>42</v>
      </c>
      <c r="F13" s="20" t="s">
        <v>43</v>
      </c>
      <c r="G13" s="21">
        <v>5</v>
      </c>
      <c r="H13" s="21">
        <v>2</v>
      </c>
      <c r="I13" s="20" t="s">
        <v>44</v>
      </c>
    </row>
    <row r="14" ht="130" spans="1:9">
      <c r="A14" s="2"/>
      <c r="B14" s="12" t="s">
        <v>34</v>
      </c>
      <c r="C14" s="13" t="s">
        <v>45</v>
      </c>
      <c r="D14" s="14" t="s">
        <v>46</v>
      </c>
      <c r="E14" s="14" t="s">
        <v>47</v>
      </c>
      <c r="F14" s="20" t="s">
        <v>48</v>
      </c>
      <c r="G14" s="21">
        <v>20</v>
      </c>
      <c r="H14" s="21">
        <v>18</v>
      </c>
      <c r="I14" s="20" t="s">
        <v>49</v>
      </c>
    </row>
    <row r="15" ht="58" spans="1:9">
      <c r="A15" s="2"/>
      <c r="B15" s="12" t="s">
        <v>34</v>
      </c>
      <c r="C15" s="13" t="s">
        <v>50</v>
      </c>
      <c r="D15" s="14" t="s">
        <v>51</v>
      </c>
      <c r="E15" s="14" t="s">
        <v>52</v>
      </c>
      <c r="F15" s="20" t="s">
        <v>43</v>
      </c>
      <c r="G15" s="21">
        <v>5</v>
      </c>
      <c r="H15" s="21">
        <v>3</v>
      </c>
      <c r="I15" s="20" t="s">
        <v>53</v>
      </c>
    </row>
    <row r="16" ht="29" spans="1:9">
      <c r="A16" s="2"/>
      <c r="B16" s="12" t="s">
        <v>54</v>
      </c>
      <c r="C16" s="13" t="s">
        <v>55</v>
      </c>
      <c r="D16" s="14" t="s">
        <v>56</v>
      </c>
      <c r="E16" s="14" t="s">
        <v>56</v>
      </c>
      <c r="F16" s="20" t="s">
        <v>56</v>
      </c>
      <c r="G16" s="21">
        <v>0</v>
      </c>
      <c r="H16" s="21">
        <v>0</v>
      </c>
      <c r="I16" s="20"/>
    </row>
    <row r="17" ht="303" spans="1:9">
      <c r="A17" s="2"/>
      <c r="B17" s="12" t="s">
        <v>54</v>
      </c>
      <c r="C17" s="13" t="s">
        <v>57</v>
      </c>
      <c r="D17" s="14" t="s">
        <v>58</v>
      </c>
      <c r="E17" s="14" t="s">
        <v>59</v>
      </c>
      <c r="F17" s="20" t="s">
        <v>60</v>
      </c>
      <c r="G17" s="21">
        <v>25</v>
      </c>
      <c r="H17" s="21">
        <v>25</v>
      </c>
      <c r="I17" s="20" t="s">
        <v>61</v>
      </c>
    </row>
    <row r="18" ht="29" spans="1:9">
      <c r="A18" s="2"/>
      <c r="B18" s="12" t="s">
        <v>54</v>
      </c>
      <c r="C18" s="13" t="s">
        <v>62</v>
      </c>
      <c r="D18" s="14" t="s">
        <v>56</v>
      </c>
      <c r="E18" s="14" t="s">
        <v>56</v>
      </c>
      <c r="F18" s="20" t="s">
        <v>56</v>
      </c>
      <c r="G18" s="21">
        <v>0</v>
      </c>
      <c r="H18" s="21">
        <v>0</v>
      </c>
      <c r="I18" s="20"/>
    </row>
    <row r="19" ht="159" spans="1:9">
      <c r="A19" s="2"/>
      <c r="B19" s="12" t="s">
        <v>54</v>
      </c>
      <c r="C19" s="13" t="s">
        <v>63</v>
      </c>
      <c r="D19" s="14" t="s">
        <v>64</v>
      </c>
      <c r="E19" s="14" t="s">
        <v>65</v>
      </c>
      <c r="F19" s="20" t="s">
        <v>66</v>
      </c>
      <c r="G19" s="21">
        <v>15</v>
      </c>
      <c r="H19" s="21">
        <v>13</v>
      </c>
      <c r="I19" s="20" t="s">
        <v>67</v>
      </c>
    </row>
    <row r="20" ht="15" spans="1:9">
      <c r="A20" s="2"/>
      <c r="B20" s="8" t="s">
        <v>68</v>
      </c>
      <c r="C20" s="11"/>
      <c r="D20" s="11"/>
      <c r="E20" s="11"/>
      <c r="F20" s="9"/>
      <c r="G20" s="17">
        <f ca="1">G5+SUM(INDIRECT("G12:G"&amp;ROW()-1))</f>
        <v>100</v>
      </c>
      <c r="H20" s="17">
        <f ca="1">I5+SUM(INDIRECT("H12:H"&amp;ROW()-1))</f>
        <v>81</v>
      </c>
      <c r="I20" s="17" t="s">
        <v>17</v>
      </c>
    </row>
    <row r="21" ht="14.25" customHeight="1" spans="2:9">
      <c r="B21" s="15"/>
      <c r="C21" s="15"/>
      <c r="D21" s="15"/>
      <c r="E21" s="15"/>
      <c r="F21" s="15"/>
      <c r="G21" s="15"/>
      <c r="H21" s="15"/>
      <c r="I21" s="15"/>
    </row>
    <row r="22" ht="14.25" customHeight="1" spans="2:9">
      <c r="B22" s="15"/>
      <c r="C22" s="15"/>
      <c r="D22" s="15"/>
      <c r="E22" s="15"/>
      <c r="F22" s="15"/>
      <c r="G22" s="15"/>
      <c r="H22" s="15"/>
      <c r="I22" s="15"/>
    </row>
    <row r="23" ht="14.25" customHeight="1" spans="2:9">
      <c r="B23" s="15"/>
      <c r="C23" s="15"/>
      <c r="D23" s="15"/>
      <c r="E23" s="15"/>
      <c r="F23" s="15"/>
      <c r="G23" s="15"/>
      <c r="H23" s="15"/>
      <c r="I23" s="15"/>
    </row>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511805555555556" right="0.156944444444444" top="0.550694444444444" bottom="0.550694444444444" header="0.511805555555556" footer="0.511805555555556"/>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2015-06-06T02:19:00Z</dcterms:created>
  <dcterms:modified xsi:type="dcterms:W3CDTF">2021-09-29T08:14:48Z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2052-3.9.1.6204</vt:lpwstr>
  </property>
</Properties>
</file>