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<sst xmlns="http://schemas.openxmlformats.org/spreadsheetml/2006/main" count="69">
  <si>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项目支出绩效自评表</t>
  </si>
  <si>
    <t>项目名称</t>
  </si>
  <si>
    <t>深汕北坑水库及其配套输水工程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</si>
  <si>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</si>
  <si>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</si>
  <si>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</si>
  <si>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</si>
  <si>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</si>
  <si>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</si>
  <si>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</si>
  <si>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</si>
  <si>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</si>
  <si>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</si>
  <si>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</si>
  <si>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</si>
  <si>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</si>
  <si>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</si>
  <si>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</si>
  <si>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</si>
  <si>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</si>
  <si>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</si>
  <si>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</si>
  <si>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</si>
  <si>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 xml:space="preserve">北坑水库及其配套输水工程开展可行性研究报告编制。 </t>
  </si>
  <si>
    <t>北坑水库及其配套输水工程完成可研招标，并开展可行性研究报告编制。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</si>
  <si>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</si>
  <si>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</si>
  <si>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</si>
  <si>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</si>
  <si>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</si>
  <si>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</si>
  <si>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</si>
  <si>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</si>
  <si>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</si>
  <si>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</si>
  <si>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</si>
  <si>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新增供水能力</t>
  </si>
  <si>
    <t>0.28亿立方米</t>
  </si>
  <si>
    <t>暂无偏差，根据年度工作成果，北坑水库及其配套输水工程开展可行性研究报告编制。 目前已按照新增供水规模0.28亿立方米/年进行设计。</t>
  </si>
  <si>
    <t>质量指标</t>
  </si>
  <si>
    <t>水利工程验收合格率</t>
  </si>
  <si>
    <t>工程验收合格量/工程验收总量不小于90%</t>
  </si>
  <si>
    <t>阶段性工作已验收合格</t>
  </si>
  <si>
    <t>项目目前成果（项目建议书）验收合格率达100%。根据专家评审会评审意见，行业专家全部认可项目可研成功，验收合格率达100%。</t>
  </si>
  <si>
    <t>时效指标</t>
  </si>
  <si>
    <t>建设项目完成及时率</t>
  </si>
  <si>
    <t>合同期内完工</t>
  </si>
  <si>
    <t>阶段性工作已及时完成</t>
  </si>
  <si>
    <t>按照预定计划，北坑水库及其配套输水工程完成可研招标，开展可行性研究报告编制。</t>
  </si>
  <si>
    <t>成本指标</t>
  </si>
  <si>
    <t>供水收益占比</t>
  </si>
  <si>
    <t>年供水收益/项目投资</t>
  </si>
  <si>
    <t>情况良好</t>
  </si>
  <si>
    <t>由国民经济评价成果可知：本工程经济内部收益率9.33%，大于社会折现率8%；效益费用比1.12，大于1。主要经济指标均满足国家基本要求，工程建设财务收入可满足正常运行成本要求。</t>
  </si>
  <si>
    <t>效益指标
（40分）</t>
  </si>
  <si>
    <t>经济效益指标</t>
  </si>
  <si>
    <t>不适用</t>
  </si>
  <si>
    <t>社会效益指标</t>
  </si>
  <si>
    <t>改善农村灌溉及供水条件</t>
  </si>
  <si>
    <t>社会公众调查评分</t>
  </si>
  <si>
    <t>社会效益明显</t>
  </si>
  <si>
    <t>根据项目目前成果（项目建议书）， 工程对解决深汕地区用水矛盾、保障饮用水安全意义重大，社会效益明显。由于项目为重大建设项目，现阶段暂不宜公开调研评分，社会效益暂时以行业专家和行业主管部门评定为准。</t>
  </si>
  <si>
    <t>生态效益指标</t>
  </si>
  <si>
    <t>满意度指标</t>
  </si>
  <si>
    <t>群众满意度</t>
  </si>
  <si>
    <t>满意度评分调查</t>
  </si>
  <si>
    <t>满意</t>
  </si>
  <si>
    <t>根据项目目前成果（项目建议书），行业专家一致认为，则认定为满意，该成果达到了深度要求，可作为下一步工作的依据。由于项目涉及重大工程方案，现阶段暂不宜公开调研评分，满意度调查暂时以行业专家和行业主管部门评定为准。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</si>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</sst>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24" borderId="1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6" borderId="13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19" fillId="16" borderId="15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1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22"/>
  <sheetViews>
    <sheetView tabSelected="1" zoomScale="115" zoomScaleNormal="115" workbookViewId="0">
      <selection activeCell="B10" sqref="$A10:$XFD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1575469100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202900</v>
      </c>
      <c r="E5" s="7">
        <f>SUM(E6:E8)</f>
        <v>469100</v>
      </c>
      <c r="F5" s="7">
        <f>SUM(F6:F8)</f>
        <v>266400</v>
      </c>
      <c r="G5" s="18">
        <v>10</v>
      </c>
      <c r="H5" s="7">
        <f>IF(AND(E5=0,F5=0),1,IF(E5=0,0,ROUND(F5/E5,2)))</f>
        <v>0.57</v>
      </c>
      <c r="I5" s="7">
        <f>ROUND(H5*G5,2)</f>
        <v>5.7</v>
      </c>
    </row>
    <row r="6" ht="15" spans="1:9">
      <c r="A6" s="6"/>
      <c r="B6" s="8" t="s">
        <v>16</v>
      </c>
      <c r="C6" s="9"/>
      <c r="D6" s="7">
        <v>202900</v>
      </c>
      <c r="E6" s="19">
        <v>469100</v>
      </c>
      <c r="F6" s="19">
        <v>266400</v>
      </c>
      <c r="G6" s="17" t="s">
        <v>17</v>
      </c>
      <c r="H6" s="7">
        <f t="shared" ref="H6:H8" si="0">IF(AND(E6=0,F6=0),1,IF(E6=0,0,ROUND(F6/E6,2)))</f>
        <v>0.57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14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  <c r="N9" s="22"/>
    </row>
    <row r="10" ht="35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159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37</v>
      </c>
      <c r="G12" s="21">
        <v>15</v>
      </c>
      <c r="H12" s="21">
        <v>15</v>
      </c>
      <c r="I12" s="20" t="s">
        <v>38</v>
      </c>
    </row>
    <row r="13" ht="144" spans="1:9">
      <c r="A13" s="2"/>
      <c r="B13" s="12" t="s">
        <v>34</v>
      </c>
      <c r="C13" s="13" t="s">
        <v>39</v>
      </c>
      <c r="D13" s="14" t="s">
        <v>40</v>
      </c>
      <c r="E13" s="14" t="s">
        <v>41</v>
      </c>
      <c r="F13" s="20" t="s">
        <v>42</v>
      </c>
      <c r="G13" s="21">
        <v>15</v>
      </c>
      <c r="H13" s="21">
        <v>14</v>
      </c>
      <c r="I13" s="20" t="s">
        <v>43</v>
      </c>
    </row>
    <row r="14" ht="101" spans="1:9">
      <c r="A14" s="2"/>
      <c r="B14" s="12" t="s">
        <v>34</v>
      </c>
      <c r="C14" s="13" t="s">
        <v>44</v>
      </c>
      <c r="D14" s="14" t="s">
        <v>45</v>
      </c>
      <c r="E14" s="14" t="s">
        <v>46</v>
      </c>
      <c r="F14" s="20" t="s">
        <v>47</v>
      </c>
      <c r="G14" s="21">
        <v>10</v>
      </c>
      <c r="H14" s="21">
        <v>9</v>
      </c>
      <c r="I14" s="20" t="s">
        <v>48</v>
      </c>
    </row>
    <row r="15" ht="216" spans="1:9">
      <c r="A15" s="2"/>
      <c r="B15" s="12" t="s">
        <v>34</v>
      </c>
      <c r="C15" s="13" t="s">
        <v>49</v>
      </c>
      <c r="D15" s="14" t="s">
        <v>50</v>
      </c>
      <c r="E15" s="14" t="s">
        <v>51</v>
      </c>
      <c r="F15" s="20" t="s">
        <v>52</v>
      </c>
      <c r="G15" s="21">
        <v>10</v>
      </c>
      <c r="H15" s="21">
        <v>10</v>
      </c>
      <c r="I15" s="20" t="s">
        <v>53</v>
      </c>
    </row>
    <row r="16" ht="29" spans="1:9">
      <c r="A16" s="2"/>
      <c r="B16" s="12" t="s">
        <v>54</v>
      </c>
      <c r="C16" s="13" t="s">
        <v>55</v>
      </c>
      <c r="D16" s="14" t="s">
        <v>56</v>
      </c>
      <c r="E16" s="14" t="s">
        <v>56</v>
      </c>
      <c r="F16" s="20" t="s">
        <v>56</v>
      </c>
      <c r="G16" s="21">
        <v>0</v>
      </c>
      <c r="H16" s="21">
        <v>0</v>
      </c>
      <c r="I16" s="20"/>
    </row>
    <row r="17" ht="245" spans="1:9">
      <c r="A17" s="2"/>
      <c r="B17" s="12" t="s">
        <v>54</v>
      </c>
      <c r="C17" s="13" t="s">
        <v>57</v>
      </c>
      <c r="D17" s="14" t="s">
        <v>58</v>
      </c>
      <c r="E17" s="14" t="s">
        <v>59</v>
      </c>
      <c r="F17" s="20" t="s">
        <v>60</v>
      </c>
      <c r="G17" s="21">
        <v>24</v>
      </c>
      <c r="H17" s="21">
        <v>20</v>
      </c>
      <c r="I17" s="20" t="s">
        <v>61</v>
      </c>
    </row>
    <row r="18" ht="29" spans="1:9">
      <c r="A18" s="2"/>
      <c r="B18" s="12" t="s">
        <v>54</v>
      </c>
      <c r="C18" s="13" t="s">
        <v>62</v>
      </c>
      <c r="D18" s="14" t="s">
        <v>56</v>
      </c>
      <c r="E18" s="14" t="s">
        <v>56</v>
      </c>
      <c r="F18" s="20" t="s">
        <v>56</v>
      </c>
      <c r="G18" s="21">
        <v>0</v>
      </c>
      <c r="H18" s="21">
        <v>0</v>
      </c>
      <c r="I18" s="20"/>
    </row>
    <row r="19" ht="260" spans="1:9">
      <c r="A19" s="2"/>
      <c r="B19" s="12" t="s">
        <v>54</v>
      </c>
      <c r="C19" s="13" t="s">
        <v>63</v>
      </c>
      <c r="D19" s="14" t="s">
        <v>64</v>
      </c>
      <c r="E19" s="14" t="s">
        <v>65</v>
      </c>
      <c r="F19" s="20" t="s">
        <v>66</v>
      </c>
      <c r="G19" s="21">
        <v>16</v>
      </c>
      <c r="H19" s="21">
        <v>10</v>
      </c>
      <c r="I19" s="20" t="s">
        <v>67</v>
      </c>
    </row>
    <row r="20" ht="15" spans="1:9">
      <c r="A20" s="2"/>
      <c r="B20" s="8" t="s">
        <v>68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83.7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