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<sst xmlns="http://schemas.openxmlformats.org/spreadsheetml/2006/main" count="60">
  <si>
    <t>项目支出绩效自评表</t>
  </si>
  <si>
    <t>项目名称</t>
  </si>
  <si>
    <t>市水务局水环境自动监测站建设项目</t>
  </si>
  <si>
    <t>项目金额</t>
  </si>
  <si>
    <t>主管部门</t>
  </si>
  <si>
    <t>深圳市水务局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</si>
  <si>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</si>
  <si>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</si>
  <si>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</si>
  <si>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</si>
  <si>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</si>
  <si>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</si>
  <si>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</si>
  <si>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</si>
  <si>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</si>
  <si>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</si>
  <si>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</si>
  <si>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</si>
  <si>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</si>
  <si>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</si>
  <si>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</si>
  <si>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</si>
  <si>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完成项目建设的前期工作，包括初步设计报告的编制工作。</t>
  </si>
  <si>
    <t>目前已完成完成了项目建设的前期工作，完成初步设计报告的编制工作。初步设计报告在第三季度完成审查，受益单位的满意度达100%。但由于项目建设完才可以对初步设计进行审计，审计结束才可以付尾款，故该笔资金尚无法支付支出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</si>
  <si>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</si>
  <si>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</si>
  <si>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</si>
  <si>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</si>
  <si>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</si>
  <si>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</si>
  <si>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</si>
  <si>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</si>
  <si>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</si>
  <si>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</si>
  <si>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</si>
  <si>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地下水监测站设计数量</t>
  </si>
  <si>
    <t>122</t>
  </si>
  <si>
    <t>质量指标</t>
  </si>
  <si>
    <t>初步设计专家评审</t>
  </si>
  <si>
    <t>通过</t>
  </si>
  <si>
    <t>时效指标</t>
  </si>
  <si>
    <t>初步设计报告按时完成审查</t>
  </si>
  <si>
    <t>第三季度</t>
  </si>
  <si>
    <t>成本指标</t>
  </si>
  <si>
    <t>地下水测站设计成本</t>
  </si>
  <si>
    <t>2700元/站（当年前期费/设计的地下水测站总数）</t>
  </si>
  <si>
    <t>1700.82元/站</t>
  </si>
  <si>
    <t>根据附件4 合同收付费记录与合同，本项目合同额41.5万元，已收付款比例为50%，已收付款金额（当年前期费）为20.75万元，因此地下水测站设计成本为（207500/122）元/站，即1700.82元/站，满足年度指标值要求。</t>
  </si>
  <si>
    <t>效益指标
（40分）</t>
  </si>
  <si>
    <t>经济效益指标</t>
  </si>
  <si>
    <t>不适用</t>
  </si>
  <si>
    <t>社会效益指标</t>
  </si>
  <si>
    <t>地下水测站的勘察数量</t>
  </si>
  <si>
    <t>10个</t>
  </si>
  <si>
    <t>生态效益指标</t>
  </si>
  <si>
    <t>满意度指标</t>
  </si>
  <si>
    <t>受益单位的满意度</t>
  </si>
  <si>
    <t>95%</t>
  </si>
  <si>
    <t>100%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</si>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</sst>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2" fillId="30" borderId="14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1" borderId="1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5" borderId="15" applyNumberFormat="0" applyAlignment="0" applyProtection="0">
      <alignment vertical="center"/>
    </xf>
    <xf numFmtId="0" fontId="10" fillId="11" borderId="12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F10" sqref="F10:I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7"/>
      <c r="F2" s="2" t="s">
        <v>3</v>
      </c>
      <c r="G2" s="18">
        <v>25829620</v>
      </c>
      <c r="H2" s="18"/>
      <c r="I2" s="18"/>
    </row>
    <row r="3" ht="15" spans="1:9">
      <c r="A3" s="2" t="s">
        <v>4</v>
      </c>
      <c r="B3" s="3" t="s">
        <v>5</v>
      </c>
      <c r="C3" s="4"/>
      <c r="D3" s="4"/>
      <c r="E3" s="17"/>
      <c r="F3" s="2" t="s">
        <v>6</v>
      </c>
      <c r="G3" s="18"/>
      <c r="H3" s="18"/>
      <c r="I3" s="18"/>
    </row>
    <row r="4" ht="15" spans="1:9">
      <c r="A4" s="5" t="s">
        <v>7</v>
      </c>
      <c r="B4" s="2"/>
      <c r="C4" s="2"/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ht="14.4" spans="1:9">
      <c r="A5" s="6"/>
      <c r="B5" s="2" t="s">
        <v>14</v>
      </c>
      <c r="C5" s="2"/>
      <c r="D5" s="7">
        <v>329620</v>
      </c>
      <c r="E5" s="7">
        <f>SUM(E6:E8)</f>
        <v>329620</v>
      </c>
      <c r="F5" s="7">
        <f>SUM(F6:F8)</f>
        <v>0</v>
      </c>
      <c r="G5" s="19">
        <v>10</v>
      </c>
      <c r="H5" s="7">
        <f>IF(AND(E5=0,F5=0),1,IF(E5=0,0,ROUND(F5/E5,2)))</f>
        <v>0</v>
      </c>
      <c r="I5" s="7">
        <f>ROUND(H5*G5,2)</f>
        <v>0</v>
      </c>
    </row>
    <row r="6" ht="15" spans="1:9">
      <c r="A6" s="6"/>
      <c r="B6" s="8" t="s">
        <v>15</v>
      </c>
      <c r="C6" s="9"/>
      <c r="D6" s="7">
        <v>329620</v>
      </c>
      <c r="E6" s="20">
        <v>329620</v>
      </c>
      <c r="F6" s="20">
        <v>0</v>
      </c>
      <c r="G6" s="18" t="s">
        <v>16</v>
      </c>
      <c r="H6" s="7">
        <f t="shared" ref="H6:H8" si="0">IF(AND(E6=0,F6=0),1,IF(E6=0,0,ROUND(F6/E6,2)))</f>
        <v>0</v>
      </c>
      <c r="I6" s="18" t="s">
        <v>16</v>
      </c>
    </row>
    <row r="7" ht="15" spans="1:9">
      <c r="A7" s="6"/>
      <c r="B7" s="8" t="s">
        <v>17</v>
      </c>
      <c r="C7" s="9"/>
      <c r="D7" s="7">
        <v>0</v>
      </c>
      <c r="E7" s="20">
        <v>0</v>
      </c>
      <c r="F7" s="20">
        <v>0</v>
      </c>
      <c r="G7" s="18" t="s">
        <v>16</v>
      </c>
      <c r="H7" s="7">
        <f t="shared" si="0"/>
        <v>1</v>
      </c>
      <c r="I7" s="18" t="s">
        <v>16</v>
      </c>
    </row>
    <row r="8" ht="15" spans="1:9">
      <c r="A8" s="10"/>
      <c r="B8" s="2" t="s">
        <v>18</v>
      </c>
      <c r="C8" s="2"/>
      <c r="D8" s="7">
        <f>D5-D6-D7</f>
        <v>0</v>
      </c>
      <c r="E8" s="20">
        <v>0</v>
      </c>
      <c r="F8" s="20">
        <v>0</v>
      </c>
      <c r="G8" s="18" t="s">
        <v>16</v>
      </c>
      <c r="H8" s="7">
        <f t="shared" si="0"/>
        <v>1</v>
      </c>
      <c r="I8" s="18" t="s">
        <v>16</v>
      </c>
    </row>
    <row r="9" ht="14.4" spans="1:9">
      <c r="A9" s="2" t="s">
        <v>19</v>
      </c>
      <c r="B9" s="8" t="s">
        <v>20</v>
      </c>
      <c r="C9" s="11"/>
      <c r="D9" s="11"/>
      <c r="E9" s="9"/>
      <c r="F9" s="2" t="s">
        <v>21</v>
      </c>
      <c r="G9" s="2"/>
      <c r="H9" s="2"/>
      <c r="I9" s="2"/>
    </row>
    <row r="10" ht="79" customHeight="1" spans="1:9">
      <c r="A10" s="2"/>
      <c r="B10" s="3" t="s">
        <v>22</v>
      </c>
      <c r="C10" s="4"/>
      <c r="D10" s="4"/>
      <c r="E10" s="17"/>
      <c r="F10" s="21" t="s">
        <v>23</v>
      </c>
      <c r="G10" s="21"/>
      <c r="H10" s="21"/>
      <c r="I10" s="21"/>
    </row>
    <row r="11" ht="29" spans="1:9">
      <c r="A11" s="2" t="s">
        <v>24</v>
      </c>
      <c r="B11" s="5" t="s">
        <v>25</v>
      </c>
      <c r="C11" s="5" t="s">
        <v>26</v>
      </c>
      <c r="D11" s="2" t="s">
        <v>27</v>
      </c>
      <c r="E11" s="2" t="s">
        <v>28</v>
      </c>
      <c r="F11" s="2" t="s">
        <v>29</v>
      </c>
      <c r="G11" s="2" t="s">
        <v>30</v>
      </c>
      <c r="H11" s="2" t="s">
        <v>31</v>
      </c>
      <c r="I11" s="2" t="s">
        <v>32</v>
      </c>
    </row>
    <row r="12" ht="29" spans="1:9">
      <c r="A12" s="2"/>
      <c r="B12" s="12" t="s">
        <v>33</v>
      </c>
      <c r="C12" s="13" t="s">
        <v>34</v>
      </c>
      <c r="D12" s="14" t="s">
        <v>35</v>
      </c>
      <c r="E12" s="14" t="s">
        <v>36</v>
      </c>
      <c r="F12" s="21" t="s">
        <v>36</v>
      </c>
      <c r="G12" s="22">
        <v>20</v>
      </c>
      <c r="H12" s="22">
        <v>20</v>
      </c>
      <c r="I12" s="21"/>
    </row>
    <row r="13" ht="29" spans="1:9">
      <c r="A13" s="2"/>
      <c r="B13" s="12" t="s">
        <v>33</v>
      </c>
      <c r="C13" s="13" t="s">
        <v>37</v>
      </c>
      <c r="D13" s="14" t="s">
        <v>38</v>
      </c>
      <c r="E13" s="14" t="s">
        <v>39</v>
      </c>
      <c r="F13" s="21" t="s">
        <v>39</v>
      </c>
      <c r="G13" s="22">
        <v>10</v>
      </c>
      <c r="H13" s="22">
        <v>10</v>
      </c>
      <c r="I13" s="21"/>
    </row>
    <row r="14" ht="29" spans="1:9">
      <c r="A14" s="2"/>
      <c r="B14" s="12" t="s">
        <v>33</v>
      </c>
      <c r="C14" s="13" t="s">
        <v>40</v>
      </c>
      <c r="D14" s="14" t="s">
        <v>41</v>
      </c>
      <c r="E14" s="14" t="s">
        <v>42</v>
      </c>
      <c r="F14" s="21" t="s">
        <v>42</v>
      </c>
      <c r="G14" s="22">
        <v>10</v>
      </c>
      <c r="H14" s="22">
        <v>10</v>
      </c>
      <c r="I14" s="21"/>
    </row>
    <row r="15" ht="260" spans="1:9">
      <c r="A15" s="2"/>
      <c r="B15" s="12" t="s">
        <v>33</v>
      </c>
      <c r="C15" s="13" t="s">
        <v>43</v>
      </c>
      <c r="D15" s="14" t="s">
        <v>44</v>
      </c>
      <c r="E15" s="14" t="s">
        <v>45</v>
      </c>
      <c r="F15" s="21" t="s">
        <v>46</v>
      </c>
      <c r="G15" s="22">
        <v>10</v>
      </c>
      <c r="H15" s="22">
        <v>10</v>
      </c>
      <c r="I15" s="21" t="s">
        <v>47</v>
      </c>
    </row>
    <row r="16" ht="29" spans="1:9">
      <c r="A16" s="2"/>
      <c r="B16" s="12" t="s">
        <v>48</v>
      </c>
      <c r="C16" s="13" t="s">
        <v>49</v>
      </c>
      <c r="D16" s="14" t="s">
        <v>50</v>
      </c>
      <c r="E16" s="14" t="s">
        <v>50</v>
      </c>
      <c r="F16" s="21" t="s">
        <v>50</v>
      </c>
      <c r="G16" s="22">
        <v>0</v>
      </c>
      <c r="H16" s="22">
        <v>0</v>
      </c>
      <c r="I16" s="21"/>
    </row>
    <row r="17" ht="29" spans="1:9">
      <c r="A17" s="2"/>
      <c r="B17" s="12" t="s">
        <v>48</v>
      </c>
      <c r="C17" s="13" t="s">
        <v>51</v>
      </c>
      <c r="D17" s="14" t="s">
        <v>52</v>
      </c>
      <c r="E17" s="14" t="s">
        <v>53</v>
      </c>
      <c r="F17" s="21" t="s">
        <v>53</v>
      </c>
      <c r="G17" s="22">
        <v>20</v>
      </c>
      <c r="H17" s="22">
        <v>20</v>
      </c>
      <c r="I17" s="21"/>
    </row>
    <row r="18" ht="29" spans="1:9">
      <c r="A18" s="2"/>
      <c r="B18" s="12" t="s">
        <v>48</v>
      </c>
      <c r="C18" s="13" t="s">
        <v>54</v>
      </c>
      <c r="D18" s="14" t="s">
        <v>50</v>
      </c>
      <c r="E18" s="14" t="s">
        <v>50</v>
      </c>
      <c r="F18" s="21" t="s">
        <v>50</v>
      </c>
      <c r="G18" s="22">
        <v>0</v>
      </c>
      <c r="H18" s="22">
        <v>0</v>
      </c>
      <c r="I18" s="21"/>
    </row>
    <row r="19" ht="29" spans="1:9">
      <c r="A19" s="2"/>
      <c r="B19" s="12" t="s">
        <v>48</v>
      </c>
      <c r="C19" s="13" t="s">
        <v>55</v>
      </c>
      <c r="D19" s="14" t="s">
        <v>56</v>
      </c>
      <c r="E19" s="14" t="s">
        <v>57</v>
      </c>
      <c r="F19" s="21" t="s">
        <v>58</v>
      </c>
      <c r="G19" s="22">
        <v>20</v>
      </c>
      <c r="H19" s="22">
        <v>20</v>
      </c>
      <c r="I19" s="21"/>
    </row>
    <row r="20" ht="15" spans="1:9">
      <c r="A20" s="15"/>
      <c r="B20" s="8" t="s">
        <v>59</v>
      </c>
      <c r="C20" s="11"/>
      <c r="D20" s="11"/>
      <c r="E20" s="11"/>
      <c r="F20" s="9"/>
      <c r="G20" s="23">
        <f ca="1">G5+SUM(INDIRECT("G12:G"&amp;ROW()-1))</f>
        <v>100</v>
      </c>
      <c r="H20" s="18">
        <f ca="1">I5+SUM(INDIRECT("H12:H"&amp;ROW()-1))</f>
        <v>90</v>
      </c>
      <c r="I20" s="18" t="s">
        <v>16</v>
      </c>
    </row>
    <row r="21" ht="14.25" customHeight="1" spans="2:9">
      <c r="B21" s="16"/>
      <c r="C21" s="16"/>
      <c r="D21" s="16"/>
      <c r="E21" s="16"/>
      <c r="F21" s="16"/>
      <c r="G21" s="16"/>
      <c r="H21" s="16"/>
      <c r="I21" s="16"/>
    </row>
    <row r="22" ht="14.25" customHeight="1" spans="2:9">
      <c r="B22" s="16"/>
      <c r="C22" s="16"/>
      <c r="D22" s="16"/>
      <c r="E22" s="16"/>
      <c r="F22" s="16"/>
      <c r="G22" s="16"/>
      <c r="H22" s="16"/>
      <c r="I22" s="16"/>
    </row>
    <row r="23" ht="14.25" customHeight="1" spans="2:9">
      <c r="B23" s="16"/>
      <c r="C23" s="16"/>
      <c r="D23" s="16"/>
      <c r="E23" s="16"/>
      <c r="F23" s="16"/>
      <c r="G23" s="16"/>
      <c r="H23" s="16"/>
      <c r="I23" s="16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四眼</cp:lastModifiedBy>
  <dcterms:created xsi:type="dcterms:W3CDTF">2015-06-06T02:19:00Z</dcterms:created>
  <dcterms:modified xsi:type="dcterms:W3CDTF">2021-09-29T07:44:02Z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