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<sst xmlns="http://schemas.openxmlformats.org/spreadsheetml/2006/main" count="61">
  <si>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</si>
  <si>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</si>
  <si>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深圳市水土保持监测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</si>
  <si>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</si>
  <si>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</si>
  <si>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</si>
  <si>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</si>
  <si>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</si>
  <si>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</si>
  <si>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</si>
  <si>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</si>
  <si>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</si>
  <si>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</si>
  <si>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</si>
  <si>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</si>
  <si>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</si>
  <si>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</si>
  <si>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</si>
  <si>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</si>
  <si>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</si>
  <si>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</si>
  <si>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</si>
  <si>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</si>
  <si>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工作计划，为有效控制水土流失风险，100%完成生产建设项目监督检查工作、水土保持设施验收现场核查工作，监控收集全市水土流失动态信息，保证数据完整内容全面。</t>
  </si>
  <si>
    <t>本年度，根据水利部强监管、补短板的总方针，我处加大了生产建设项目的事中事后监管力度。我处已完成524个生产建设项目监督检查。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</si>
  <si>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</si>
  <si>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</si>
  <si>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</si>
  <si>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</si>
  <si>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</si>
  <si>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</si>
  <si>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</si>
  <si>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</si>
  <si>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</si>
  <si>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</si>
  <si>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</si>
  <si>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生产建设项目监督检查数量</t>
  </si>
  <si>
    <t>50个</t>
  </si>
  <si>
    <t>524</t>
  </si>
  <si>
    <t>本年度，根据水利部强监管、补短板的总方针，我处加大了生产建设项目的事中事后监管力度。</t>
  </si>
  <si>
    <t>质量指标</t>
  </si>
  <si>
    <t>水土保持设施验收现场核查率</t>
  </si>
  <si>
    <t>≥12%</t>
  </si>
  <si>
    <t>全市水土流失动态信息完整性</t>
  </si>
  <si>
    <t>数据完整，内容全面</t>
  </si>
  <si>
    <t>时效指标</t>
  </si>
  <si>
    <t>全市水土流失动态监督监测及时性</t>
  </si>
  <si>
    <t>及时</t>
  </si>
  <si>
    <t>效益指标
（40分）</t>
  </si>
  <si>
    <t>成本指标</t>
  </si>
  <si>
    <t>成本节约率</t>
  </si>
  <si>
    <t>≤100%</t>
  </si>
  <si>
    <t>经济效益指标</t>
  </si>
  <si>
    <t>不适用</t>
  </si>
  <si>
    <t>社会效益指标</t>
  </si>
  <si>
    <t>有效控制水土流失风险</t>
  </si>
  <si>
    <t>有效控制</t>
  </si>
  <si>
    <t>生态效益指标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</si>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</sst>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31" borderId="1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12" applyNumberFormat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zoomScale="75" zoomScaleNormal="75" topLeftCell="A13" workbookViewId="0">
      <selection activeCell="F9" sqref="F9:I9"/>
    </sheetView>
  </sheetViews>
  <sheetFormatPr defaultColWidth="9" defaultRowHeight="12.4"/>
  <cols>
    <col min="1" max="1" width="9.75892857142857" style="1" customWidth="1"/>
    <col min="2" max="2" width="9.72321428571429" style="1" customWidth="1"/>
    <col min="3" max="3" width="9.91964285714286" style="1" customWidth="1"/>
    <col min="4" max="6" width="12.7767857142857" style="1" customWidth="1"/>
    <col min="7" max="8" width="6.77678571428571" style="1" customWidth="1"/>
    <col min="9" max="9" width="14.4821428571429" style="1" customWidth="1"/>
    <col min="10" max="16384" width="9" style="1"/>
  </cols>
  <sheetData>
    <row r="1" s="1" customFormat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2" customHeight="1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32872875</v>
      </c>
      <c r="H2" s="17"/>
      <c r="I2" s="17"/>
    </row>
    <row r="3" s="1" customFormat="1" ht="22" customHeight="1" spans="1:9">
      <c r="A3" s="3" t="s">
        <v>4</v>
      </c>
      <c r="B3" s="4" t="s">
        <v>5</v>
      </c>
      <c r="C3" s="5"/>
      <c r="D3" s="5"/>
      <c r="E3" s="16"/>
      <c r="F3" s="3" t="s">
        <v>6</v>
      </c>
      <c r="G3" s="17" t="s">
        <v>7</v>
      </c>
      <c r="H3" s="17"/>
      <c r="I3" s="17"/>
    </row>
    <row r="4" s="1" customFormat="1" ht="33" customHeight="1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="1" customFormat="1" ht="22" customHeight="1" spans="1:9">
      <c r="A5" s="7"/>
      <c r="B5" s="3" t="s">
        <v>15</v>
      </c>
      <c r="C5" s="3"/>
      <c r="D5" s="8">
        <v>8242500</v>
      </c>
      <c r="E5" s="8">
        <f>SUM(E6:E8)</f>
        <v>8242500</v>
      </c>
      <c r="F5" s="8">
        <f>SUM(F6:F8)</f>
        <v>8242227.3</v>
      </c>
      <c r="G5" s="18">
        <v>10</v>
      </c>
      <c r="H5" s="8">
        <f>IF(AND(E5=0,F5=0),1,IF(E5=0,0,ROUND(F5/E5,2)))</f>
        <v>1</v>
      </c>
      <c r="I5" s="8">
        <f>ROUND(H5*G5,2)</f>
        <v>10</v>
      </c>
    </row>
    <row r="6" s="1" customFormat="1" ht="36" customHeight="1" spans="1:9">
      <c r="A6" s="7"/>
      <c r="B6" s="3" t="s">
        <v>16</v>
      </c>
      <c r="C6" s="3"/>
      <c r="D6" s="8">
        <v>8242500</v>
      </c>
      <c r="E6" s="19">
        <v>8242500</v>
      </c>
      <c r="F6" s="19">
        <v>8242227.3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s="1" customFormat="1" ht="22" customHeight="1" spans="1:9">
      <c r="A7" s="7"/>
      <c r="B7" s="9" t="s">
        <v>18</v>
      </c>
      <c r="C7" s="10"/>
      <c r="D7" s="8">
        <v>0</v>
      </c>
      <c r="E7" s="19">
        <v>0</v>
      </c>
      <c r="F7" s="19">
        <v>0</v>
      </c>
      <c r="G7" s="17" t="s">
        <v>17</v>
      </c>
      <c r="H7" s="8">
        <f t="shared" si="0"/>
        <v>1</v>
      </c>
      <c r="I7" s="17" t="s">
        <v>17</v>
      </c>
    </row>
    <row r="8" s="1" customFormat="1" ht="22" customHeight="1" spans="1:9">
      <c r="A8" s="11"/>
      <c r="B8" s="3" t="s">
        <v>19</v>
      </c>
      <c r="C8" s="3"/>
      <c r="D8" s="8">
        <f>D5-D6-D7</f>
        <v>0</v>
      </c>
      <c r="E8" s="19">
        <v>0</v>
      </c>
      <c r="F8" s="19">
        <v>0</v>
      </c>
      <c r="G8" s="17" t="s">
        <v>17</v>
      </c>
      <c r="H8" s="8">
        <f t="shared" si="0"/>
        <v>1</v>
      </c>
      <c r="I8" s="17" t="s">
        <v>17</v>
      </c>
    </row>
    <row r="9" s="1" customFormat="1" ht="22" customHeight="1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s="1" customFormat="1" ht="84" customHeight="1" spans="1:9">
      <c r="A10" s="3"/>
      <c r="B10" s="4" t="s">
        <v>23</v>
      </c>
      <c r="C10" s="5"/>
      <c r="D10" s="5"/>
      <c r="E10" s="16"/>
      <c r="F10" s="20" t="s">
        <v>24</v>
      </c>
      <c r="G10" s="20"/>
      <c r="H10" s="20"/>
      <c r="I10" s="20"/>
    </row>
    <row r="11" s="1" customFormat="1" ht="39" customHeight="1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s="1" customFormat="1" ht="134" customHeight="1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0" t="s">
        <v>38</v>
      </c>
      <c r="G12" s="21">
        <v>15</v>
      </c>
      <c r="H12" s="21">
        <v>14</v>
      </c>
      <c r="I12" s="20" t="s">
        <v>39</v>
      </c>
    </row>
    <row r="13" s="1" customFormat="1" ht="50" customHeight="1" spans="1:9">
      <c r="A13" s="3"/>
      <c r="B13" s="13" t="s">
        <v>34</v>
      </c>
      <c r="C13" s="14" t="s">
        <v>40</v>
      </c>
      <c r="D13" s="15" t="s">
        <v>41</v>
      </c>
      <c r="E13" s="15" t="s">
        <v>42</v>
      </c>
      <c r="F13" s="20" t="s">
        <v>42</v>
      </c>
      <c r="G13" s="21">
        <v>10</v>
      </c>
      <c r="H13" s="21">
        <v>10</v>
      </c>
      <c r="I13" s="20"/>
    </row>
    <row r="14" s="1" customFormat="1" ht="50" customHeight="1" spans="1:9">
      <c r="A14" s="3"/>
      <c r="B14" s="13" t="s">
        <v>34</v>
      </c>
      <c r="C14" s="14" t="s">
        <v>40</v>
      </c>
      <c r="D14" s="15" t="s">
        <v>43</v>
      </c>
      <c r="E14" s="15" t="s">
        <v>44</v>
      </c>
      <c r="F14" s="20" t="s">
        <v>44</v>
      </c>
      <c r="G14" s="21">
        <v>5</v>
      </c>
      <c r="H14" s="21">
        <v>5</v>
      </c>
      <c r="I14" s="20"/>
    </row>
    <row r="15" s="1" customFormat="1" ht="50" customHeight="1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0" t="s">
        <v>47</v>
      </c>
      <c r="G15" s="21">
        <v>10</v>
      </c>
      <c r="H15" s="21">
        <v>10</v>
      </c>
      <c r="I15" s="20"/>
    </row>
    <row r="16" s="1" customFormat="1" ht="39" customHeight="1" spans="1:9">
      <c r="A16" s="3"/>
      <c r="B16" s="13" t="s">
        <v>48</v>
      </c>
      <c r="C16" s="14" t="s">
        <v>49</v>
      </c>
      <c r="D16" s="15" t="s">
        <v>50</v>
      </c>
      <c r="E16" s="15" t="s">
        <v>51</v>
      </c>
      <c r="F16" s="20" t="s">
        <v>51</v>
      </c>
      <c r="G16" s="21">
        <v>10</v>
      </c>
      <c r="H16" s="21">
        <v>10</v>
      </c>
      <c r="I16" s="20"/>
    </row>
    <row r="17" s="1" customFormat="1" ht="55" customHeight="1" spans="1:9">
      <c r="A17" s="3"/>
      <c r="B17" s="13" t="s">
        <v>48</v>
      </c>
      <c r="C17" s="14" t="s">
        <v>52</v>
      </c>
      <c r="D17" s="15" t="s">
        <v>53</v>
      </c>
      <c r="E17" s="15" t="s">
        <v>53</v>
      </c>
      <c r="F17" s="20" t="s">
        <v>53</v>
      </c>
      <c r="G17" s="21">
        <v>0</v>
      </c>
      <c r="H17" s="21">
        <v>0</v>
      </c>
      <c r="I17" s="20"/>
    </row>
    <row r="18" s="1" customFormat="1" ht="39" customHeight="1" spans="1:9">
      <c r="A18" s="3"/>
      <c r="B18" s="13" t="s">
        <v>48</v>
      </c>
      <c r="C18" s="14" t="s">
        <v>54</v>
      </c>
      <c r="D18" s="15" t="s">
        <v>55</v>
      </c>
      <c r="E18" s="15" t="s">
        <v>56</v>
      </c>
      <c r="F18" s="20" t="s">
        <v>56</v>
      </c>
      <c r="G18" s="21">
        <v>25</v>
      </c>
      <c r="H18" s="21">
        <v>25</v>
      </c>
      <c r="I18" s="20"/>
    </row>
    <row r="19" s="1" customFormat="1" ht="39" customHeight="1" spans="1:9">
      <c r="A19" s="3"/>
      <c r="B19" s="13"/>
      <c r="C19" s="14" t="s">
        <v>57</v>
      </c>
      <c r="D19" s="15" t="s">
        <v>53</v>
      </c>
      <c r="E19" s="15" t="s">
        <v>53</v>
      </c>
      <c r="F19" s="20" t="s">
        <v>53</v>
      </c>
      <c r="G19" s="21">
        <v>0</v>
      </c>
      <c r="H19" s="21">
        <v>0</v>
      </c>
      <c r="I19" s="20"/>
    </row>
    <row r="20" s="1" customFormat="1" ht="46" customHeight="1" spans="1:9">
      <c r="A20" s="3"/>
      <c r="B20" s="13" t="s">
        <v>48</v>
      </c>
      <c r="C20" s="14" t="s">
        <v>58</v>
      </c>
      <c r="D20" s="15" t="s">
        <v>59</v>
      </c>
      <c r="E20" s="15" t="s">
        <v>60</v>
      </c>
      <c r="F20" s="20" t="s">
        <v>60</v>
      </c>
      <c r="G20" s="21">
        <v>15</v>
      </c>
      <c r="H20" s="21">
        <v>15</v>
      </c>
      <c r="I20" s="22"/>
    </row>
    <row r="21" s="1" customFormat="1" ht="14.4" spans="1:9">
      <c r="A21" s="3"/>
      <c r="B21" s="9" t="s">
        <v>14</v>
      </c>
      <c r="C21" s="12" t="s">
        <v>58</v>
      </c>
      <c r="D21" s="12" t="s">
        <v>59</v>
      </c>
      <c r="E21" s="12" t="s">
        <v>60</v>
      </c>
      <c r="F21" s="10" t="s">
        <v>60</v>
      </c>
      <c r="G21" s="17">
        <v>100</v>
      </c>
      <c r="H21" s="17">
        <v>99</v>
      </c>
      <c r="I21" s="17"/>
    </row>
    <row r="22" s="1" customFormat="1" ht="14.25" customHeight="1"/>
    <row r="23" s="1" customFormat="1" ht="14.25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</mergeCells>
  <printOptions horizontalCentered="1"/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2223C72F05C14E678CB2E4821D3B9E16</vt:lpwstr>
  </property>
  <property fmtid="{D5CDD505-2E9C-101B-9397-08002B2CF9AE}" pid="3" name="KSOProductBuildVer">
    <vt:lpwstr>2052-3.9.1.6204</vt:lpwstr>
  </property>
</Properties>
</file>