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9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<sst xmlns="http://schemas.openxmlformats.org/spreadsheetml/2006/main" count="69">
  <si>
    <t>项目支出绩效自评表</t>
  </si>
  <si>
    <t>项目名称</t>
  </si>
  <si>
    <t>罗田水库——铁岗水库输水隧洞工程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</si>
  <si>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</si>
  <si>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</si>
  <si>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</si>
  <si>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</si>
  <si>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</si>
  <si>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</si>
  <si>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</si>
  <si>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</si>
  <si>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</si>
  <si>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</si>
  <si>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</si>
  <si>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</si>
  <si>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</si>
  <si>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</si>
  <si>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</si>
  <si>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</si>
  <si>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</si>
  <si>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</si>
  <si>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</si>
  <si>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</si>
  <si>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可研批复，争取开展试验段施工。</t>
  </si>
  <si>
    <t>项目可研于2020年完成，并于2020年11月获得水行政许可，并报送市发改委审批。考虑到项目涉及重大建设工程方案，需向市领导汇报后再行审批。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</si>
  <si>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</si>
  <si>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</si>
  <si>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</si>
  <si>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</si>
  <si>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</si>
  <si>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</si>
  <si>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</si>
  <si>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</si>
  <si>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</si>
  <si>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</si>
  <si>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</si>
  <si>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新增输水规模</t>
  </si>
  <si>
    <t>260 万m3/d</t>
  </si>
  <si>
    <t>暂无偏差，根据年度工作成果，目前已按照新增供水规模260 万m3/d进行审批。同时根据2020年编制的《深圳市城市供水水源规划》（2021~2035），已明确同意该工程将新增供水规模260 万m3/d</t>
  </si>
  <si>
    <t>质量指标</t>
  </si>
  <si>
    <t>水利工程验收合格率</t>
  </si>
  <si>
    <t>工程验收合格量/工程验收总量不小于90%</t>
  </si>
  <si>
    <t>阶段性工作已验收合格</t>
  </si>
  <si>
    <t>项目可研验收合格率达100%。根据2020年10月份专家评审会评审意见，11位专家全部认可项目可研成功，验收合格率达100%。</t>
  </si>
  <si>
    <t>时效指标</t>
  </si>
  <si>
    <t>建设项目完成及时率</t>
  </si>
  <si>
    <t>合同期内完工</t>
  </si>
  <si>
    <t>可研批复工作尚未完成</t>
  </si>
  <si>
    <t>因项目涉及重大建设工程方案，需向市领导单独汇报，因此可研未能在本年度完成所有审批流程，主要完成了水行政审批。</t>
  </si>
  <si>
    <t>成本指标</t>
  </si>
  <si>
    <t>供水收益占比</t>
  </si>
  <si>
    <t>年供水收益/项目投资</t>
  </si>
  <si>
    <t>情况良好</t>
  </si>
  <si>
    <t>工程为公益项目，无盈利目标。根据项目可研成果，工程的经济内部收益率为12.51%，经济效益费用比为1.57，大于1，各项经济评价指标均优于国家规定的标准，工程具有财务生存能力。</t>
  </si>
  <si>
    <t>效益指标
（40分）</t>
  </si>
  <si>
    <t>经济效益指标</t>
  </si>
  <si>
    <t>不适用</t>
  </si>
  <si>
    <t>社会效益指标</t>
  </si>
  <si>
    <t>改善供水条件</t>
  </si>
  <si>
    <t>社会公众调查评分</t>
  </si>
  <si>
    <t>社会效益明显</t>
  </si>
  <si>
    <t>根据工程可研水行政审批结果，该工程的可研成果充分证明：该项目对保障深圳西部片区的供水安全十分必要，社会效益明显。由于项目涉及重大工程方案，现阶段暂不宜公开调研评分，社会效益暂时以行业专家和行业主管部门评定为准。</t>
  </si>
  <si>
    <t>生态效益指标</t>
  </si>
  <si>
    <t>满意度指标</t>
  </si>
  <si>
    <t>群众满意度</t>
  </si>
  <si>
    <t>满意度评分调查</t>
  </si>
  <si>
    <t>满意</t>
  </si>
  <si>
    <t>根据工程可研水行政审批结果，该工程的可研成果基本满足相关技术标准和规程规范的要求，可作为下一步工作的依据，项目得到认可，认定为满意。由于项目涉及重大工程方案，现阶段暂不宜公开调研评分，满意度调查暂时以行业专家和行业主管部门评定为准。</t>
  </si>
  <si>
    <t>总分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</si>
</sst>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sz val="12"/>
      <color theme="1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6" fillId="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7" fillId="23" borderId="13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8" borderId="13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3" fillId="13" borderId="12" applyNumberFormat="0" applyAlignment="0" applyProtection="0">
      <alignment vertical="center"/>
    </xf>
    <xf numFmtId="0" fontId="15" fillId="18" borderId="14" applyNumberFormat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7" borderId="11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3"/>
  <sheetViews>
    <sheetView tabSelected="1" zoomScale="115" zoomScaleNormal="115" workbookViewId="0">
      <selection activeCell="B10" sqref="$A10:$XFD10"/>
    </sheetView>
  </sheetViews>
  <sheetFormatPr defaultColWidth="9" defaultRowHeight="12.4"/>
  <cols>
    <col min="1" max="1" width="9.25" customWidth="1"/>
    <col min="2" max="2" width="9.72321428571429" customWidth="1"/>
    <col min="3" max="3" width="9.41071428571429" customWidth="1"/>
    <col min="4" max="4" width="15.0446428571429" customWidth="1"/>
    <col min="5" max="5" width="14.2142857142857" customWidth="1"/>
    <col min="6" max="6" width="15.2053571428571" customWidth="1"/>
    <col min="7" max="7" width="6.77678571428571" customWidth="1"/>
    <col min="8" max="8" width="8.25892857142857" customWidth="1"/>
    <col min="9" max="9" width="14.4821428571429" customWidth="1"/>
  </cols>
  <sheetData>
    <row r="1" ht="18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" spans="1:9">
      <c r="A2" s="2" t="s">
        <v>1</v>
      </c>
      <c r="B2" s="3" t="s">
        <v>2</v>
      </c>
      <c r="C2" s="4"/>
      <c r="D2" s="4"/>
      <c r="E2" s="16"/>
      <c r="F2" s="2" t="s">
        <v>3</v>
      </c>
      <c r="G2" s="17">
        <v>8127266400</v>
      </c>
      <c r="H2" s="17"/>
      <c r="I2" s="17"/>
    </row>
    <row r="3" ht="15" spans="1:9">
      <c r="A3" s="2" t="s">
        <v>4</v>
      </c>
      <c r="B3" s="3" t="s">
        <v>5</v>
      </c>
      <c r="C3" s="4"/>
      <c r="D3" s="4"/>
      <c r="E3" s="16"/>
      <c r="F3" s="2" t="s">
        <v>6</v>
      </c>
      <c r="G3" s="3" t="s">
        <v>7</v>
      </c>
      <c r="H3" s="4"/>
      <c r="I3" s="16"/>
    </row>
    <row r="4" ht="15" spans="1:9">
      <c r="A4" s="5" t="s">
        <v>8</v>
      </c>
      <c r="B4" s="2"/>
      <c r="C4" s="2"/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</row>
    <row r="5" ht="14.4" spans="1:9">
      <c r="A5" s="6"/>
      <c r="B5" s="2" t="s">
        <v>15</v>
      </c>
      <c r="C5" s="2"/>
      <c r="D5" s="7">
        <v>266400</v>
      </c>
      <c r="E5" s="7">
        <f>SUM(E6:E8)</f>
        <v>266400</v>
      </c>
      <c r="F5" s="7">
        <f>SUM(F6:F8)</f>
        <v>233600</v>
      </c>
      <c r="G5" s="18">
        <v>10</v>
      </c>
      <c r="H5" s="7">
        <f>IF(AND(E5=0,F5=0),1,IF(E5=0,0,ROUND(F5/E5,2)))</f>
        <v>0.88</v>
      </c>
      <c r="I5" s="7">
        <f>ROUND(H5*G5,2)</f>
        <v>8.8</v>
      </c>
    </row>
    <row r="6" ht="15" spans="1:9">
      <c r="A6" s="6"/>
      <c r="B6" s="8" t="s">
        <v>16</v>
      </c>
      <c r="C6" s="9"/>
      <c r="D6" s="7">
        <v>266400</v>
      </c>
      <c r="E6" s="19">
        <v>266400</v>
      </c>
      <c r="F6" s="19">
        <v>233600</v>
      </c>
      <c r="G6" s="17" t="s">
        <v>17</v>
      </c>
      <c r="H6" s="7">
        <f t="shared" ref="H6:H8" si="0">IF(AND(E6=0,F6=0),1,IF(E6=0,0,ROUND(F6/E6,2)))</f>
        <v>0.88</v>
      </c>
      <c r="I6" s="17" t="s">
        <v>17</v>
      </c>
    </row>
    <row r="7" ht="15" spans="1:9">
      <c r="A7" s="6"/>
      <c r="B7" s="8" t="s">
        <v>18</v>
      </c>
      <c r="C7" s="9"/>
      <c r="D7" s="7">
        <v>0</v>
      </c>
      <c r="E7" s="19">
        <v>0</v>
      </c>
      <c r="F7" s="19">
        <v>0</v>
      </c>
      <c r="G7" s="17" t="s">
        <v>17</v>
      </c>
      <c r="H7" s="7">
        <f t="shared" si="0"/>
        <v>1</v>
      </c>
      <c r="I7" s="17" t="s">
        <v>17</v>
      </c>
    </row>
    <row r="8" ht="15" spans="1:9">
      <c r="A8" s="10"/>
      <c r="B8" s="2" t="s">
        <v>19</v>
      </c>
      <c r="C8" s="2"/>
      <c r="D8" s="7">
        <f>D5-D6-D7</f>
        <v>0</v>
      </c>
      <c r="E8" s="19">
        <v>0</v>
      </c>
      <c r="F8" s="19">
        <v>0</v>
      </c>
      <c r="G8" s="17" t="s">
        <v>17</v>
      </c>
      <c r="H8" s="7">
        <f t="shared" si="0"/>
        <v>1</v>
      </c>
      <c r="I8" s="17" t="s">
        <v>17</v>
      </c>
    </row>
    <row r="9" ht="14.4" spans="1:9">
      <c r="A9" s="2" t="s">
        <v>20</v>
      </c>
      <c r="B9" s="8" t="s">
        <v>21</v>
      </c>
      <c r="C9" s="11"/>
      <c r="D9" s="11"/>
      <c r="E9" s="9"/>
      <c r="F9" s="2" t="s">
        <v>22</v>
      </c>
      <c r="G9" s="2"/>
      <c r="H9" s="2"/>
      <c r="I9" s="2"/>
    </row>
    <row r="10" ht="63" customHeight="1" spans="1:9">
      <c r="A10" s="2"/>
      <c r="B10" s="3" t="s">
        <v>23</v>
      </c>
      <c r="C10" s="4"/>
      <c r="D10" s="4"/>
      <c r="E10" s="16"/>
      <c r="F10" s="20" t="s">
        <v>24</v>
      </c>
      <c r="G10" s="20"/>
      <c r="H10" s="20"/>
      <c r="I10" s="20"/>
    </row>
    <row r="11" ht="29" spans="1:9">
      <c r="A11" s="2" t="s">
        <v>25</v>
      </c>
      <c r="B11" s="5" t="s">
        <v>26</v>
      </c>
      <c r="C11" s="5" t="s">
        <v>27</v>
      </c>
      <c r="D11" s="2" t="s">
        <v>28</v>
      </c>
      <c r="E11" s="2" t="s">
        <v>29</v>
      </c>
      <c r="F11" s="2" t="s">
        <v>30</v>
      </c>
      <c r="G11" s="2" t="s">
        <v>31</v>
      </c>
      <c r="H11" s="2" t="s">
        <v>32</v>
      </c>
      <c r="I11" s="2" t="s">
        <v>33</v>
      </c>
    </row>
    <row r="12" ht="216" spans="1:9">
      <c r="A12" s="2"/>
      <c r="B12" s="12" t="s">
        <v>34</v>
      </c>
      <c r="C12" s="13" t="s">
        <v>35</v>
      </c>
      <c r="D12" s="14" t="s">
        <v>36</v>
      </c>
      <c r="E12" s="14" t="s">
        <v>37</v>
      </c>
      <c r="F12" s="20" t="s">
        <v>37</v>
      </c>
      <c r="G12" s="21">
        <v>15</v>
      </c>
      <c r="H12" s="21">
        <v>15</v>
      </c>
      <c r="I12" s="20" t="s">
        <v>38</v>
      </c>
    </row>
    <row r="13" ht="144" spans="1:9">
      <c r="A13" s="2"/>
      <c r="B13" s="12" t="s">
        <v>34</v>
      </c>
      <c r="C13" s="13" t="s">
        <v>39</v>
      </c>
      <c r="D13" s="14" t="s">
        <v>40</v>
      </c>
      <c r="E13" s="14" t="s">
        <v>41</v>
      </c>
      <c r="F13" s="20" t="s">
        <v>42</v>
      </c>
      <c r="G13" s="21">
        <v>15</v>
      </c>
      <c r="H13" s="21">
        <v>15</v>
      </c>
      <c r="I13" s="20" t="s">
        <v>43</v>
      </c>
    </row>
    <row r="14" ht="144" spans="1:9">
      <c r="A14" s="2"/>
      <c r="B14" s="12" t="s">
        <v>34</v>
      </c>
      <c r="C14" s="13" t="s">
        <v>44</v>
      </c>
      <c r="D14" s="14" t="s">
        <v>45</v>
      </c>
      <c r="E14" s="14" t="s">
        <v>46</v>
      </c>
      <c r="F14" s="20" t="s">
        <v>47</v>
      </c>
      <c r="G14" s="21">
        <v>10</v>
      </c>
      <c r="H14" s="21">
        <v>5</v>
      </c>
      <c r="I14" s="20" t="s">
        <v>48</v>
      </c>
    </row>
    <row r="15" ht="216" spans="1:9">
      <c r="A15" s="2"/>
      <c r="B15" s="12" t="s">
        <v>34</v>
      </c>
      <c r="C15" s="13" t="s">
        <v>49</v>
      </c>
      <c r="D15" s="14" t="s">
        <v>50</v>
      </c>
      <c r="E15" s="14" t="s">
        <v>51</v>
      </c>
      <c r="F15" s="20" t="s">
        <v>52</v>
      </c>
      <c r="G15" s="21">
        <v>10</v>
      </c>
      <c r="H15" s="21">
        <v>10</v>
      </c>
      <c r="I15" s="20" t="s">
        <v>53</v>
      </c>
    </row>
    <row r="16" ht="29" spans="1:9">
      <c r="A16" s="2"/>
      <c r="B16" s="12" t="s">
        <v>54</v>
      </c>
      <c r="C16" s="13" t="s">
        <v>55</v>
      </c>
      <c r="D16" s="14" t="s">
        <v>56</v>
      </c>
      <c r="E16" s="14" t="s">
        <v>56</v>
      </c>
      <c r="F16" s="20" t="s">
        <v>56</v>
      </c>
      <c r="G16" s="21">
        <v>0</v>
      </c>
      <c r="H16" s="21">
        <v>0</v>
      </c>
      <c r="I16" s="20"/>
    </row>
    <row r="17" ht="260" spans="1:9">
      <c r="A17" s="2"/>
      <c r="B17" s="12" t="s">
        <v>54</v>
      </c>
      <c r="C17" s="13" t="s">
        <v>57</v>
      </c>
      <c r="D17" s="14" t="s">
        <v>58</v>
      </c>
      <c r="E17" s="14" t="s">
        <v>59</v>
      </c>
      <c r="F17" s="20" t="s">
        <v>60</v>
      </c>
      <c r="G17" s="21">
        <v>24</v>
      </c>
      <c r="H17" s="21">
        <v>20</v>
      </c>
      <c r="I17" s="20" t="s">
        <v>61</v>
      </c>
    </row>
    <row r="18" ht="29" spans="1:9">
      <c r="A18" s="2"/>
      <c r="B18" s="12" t="s">
        <v>54</v>
      </c>
      <c r="C18" s="13" t="s">
        <v>62</v>
      </c>
      <c r="D18" s="14" t="s">
        <v>56</v>
      </c>
      <c r="E18" s="14" t="s">
        <v>56</v>
      </c>
      <c r="F18" s="20" t="s">
        <v>56</v>
      </c>
      <c r="G18" s="21">
        <v>0</v>
      </c>
      <c r="H18" s="21">
        <v>0</v>
      </c>
      <c r="I18" s="20"/>
    </row>
    <row r="19" ht="288" spans="1:9">
      <c r="A19" s="2"/>
      <c r="B19" s="12" t="s">
        <v>54</v>
      </c>
      <c r="C19" s="13" t="s">
        <v>63</v>
      </c>
      <c r="D19" s="14" t="s">
        <v>64</v>
      </c>
      <c r="E19" s="14" t="s">
        <v>65</v>
      </c>
      <c r="F19" s="20" t="s">
        <v>66</v>
      </c>
      <c r="G19" s="21">
        <v>16</v>
      </c>
      <c r="H19" s="21">
        <v>12</v>
      </c>
      <c r="I19" s="20" t="s">
        <v>67</v>
      </c>
    </row>
    <row r="20" ht="15" spans="1:9">
      <c r="A20" s="2"/>
      <c r="B20" s="8" t="s">
        <v>68</v>
      </c>
      <c r="C20" s="11"/>
      <c r="D20" s="11"/>
      <c r="E20" s="11"/>
      <c r="F20" s="9"/>
      <c r="G20" s="17">
        <f ca="1">G5+SUM(INDIRECT("G12:G"&amp;ROW()-1))</f>
        <v>100</v>
      </c>
      <c r="H20" s="17">
        <f ca="1">I5+SUM(INDIRECT("H12:H"&amp;ROW()-1))</f>
        <v>85.8</v>
      </c>
      <c r="I20" s="17" t="s">
        <v>17</v>
      </c>
    </row>
    <row r="21" ht="14.25" customHeight="1" spans="2:9">
      <c r="B21" s="15"/>
      <c r="C21" s="15"/>
      <c r="D21" s="15"/>
      <c r="E21" s="15"/>
      <c r="F21" s="15"/>
      <c r="G21" s="15"/>
      <c r="H21" s="15"/>
      <c r="I21" s="15"/>
    </row>
    <row r="22" ht="14.25" customHeight="1" spans="2:9">
      <c r="B22" s="15"/>
      <c r="C22" s="15"/>
      <c r="D22" s="15"/>
      <c r="E22" s="15"/>
      <c r="F22" s="15"/>
      <c r="G22" s="15"/>
      <c r="H22" s="15"/>
      <c r="I22" s="15"/>
    </row>
    <row r="23" ht="14.25" customHeight="1" spans="2:9">
      <c r="B23" s="15"/>
      <c r="C23" s="15"/>
      <c r="D23" s="15"/>
      <c r="E23" s="15"/>
      <c r="F23" s="15"/>
      <c r="G23" s="15"/>
      <c r="H23" s="15"/>
      <c r="I23" s="15"/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511805555555556" right="0.156944444444444" top="0.550694444444444" bottom="0.550694444444444" header="0.511805555555556" footer="0.51180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2015-06-06T02:19:00Z</dcterms:created>
  <dcterms:modified xsi:type="dcterms:W3CDTF">2021-09-29T08:20:27Z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2052-3.9.1.6204</vt:lpwstr>
  </property>
</Properties>
</file>