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3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<sst xmlns="http://schemas.openxmlformats.org/spreadsheetml/2006/main" count="90" uniqueCount="67">
  <si>
    <t>项目支出绩效自评表</t>
  </si>
  <si>
    <t>项目名称</t>
  </si>
  <si>
    <t>2020年省级特大三防应急救灾资金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</si>
  <si>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</si>
  <si>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</si>
  <si>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</si>
  <si>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</si>
  <si>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</si>
  <si>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</si>
  <si>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</si>
  <si>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</si>
  <si>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</si>
  <si>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</si>
  <si>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</si>
  <si>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</si>
  <si>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</si>
  <si>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</si>
  <si>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</si>
  <si>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</si>
  <si>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</si>
  <si>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</si>
  <si>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</si>
  <si>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</si>
  <si>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用于支援江西抗洪抢险相关费用的支出，及时对抢险装备设备进行维修、养护、解决应急抢险队伍的服务保障工作，恢复应急抢险能力，保障防灾减灾和抢险救援工作，最大程度减少人员伤亡和财产损失，产生较为显著的经济效益和社会效益，为人民群众生命财产安全提供强有力的安全保障。</t>
  </si>
  <si>
    <t>根据上级部门的指示，我局派出一支防抢险队及抢险设备前往江西参加抗洪抢险，已圆满完成抢险任务，确保了抢险人员及抢险设备安全，保障了防汛抗洪抢险任务的完成，最大程度减少了人员伤亡和财产损失，有较大的社会和经济效益，受到了上级部门好评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</si>
  <si>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</si>
  <si>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</si>
  <si>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</si>
  <si>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</si>
  <si>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</si>
  <si>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</si>
  <si>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</si>
  <si>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</si>
  <si>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</si>
  <si>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</si>
  <si>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</si>
  <si>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泵车</t>
  </si>
  <si>
    <t>1辆</t>
  </si>
  <si>
    <t>质量指标</t>
  </si>
  <si>
    <t>抢险设备装备修复验收合格</t>
  </si>
  <si>
    <t>设备无存在质量问题</t>
  </si>
  <si>
    <t>抢险设备无存在重大质量问题</t>
  </si>
  <si>
    <t>受抢险环境影响及连续排涝时间长，设备水管接驳易发生故障，户外维护相对困难。需加强日常使用培训、实操演练，确保设备使用更加安全快捷。</t>
  </si>
  <si>
    <t>时效指标</t>
  </si>
  <si>
    <t>项目完工</t>
  </si>
  <si>
    <t>≤工期</t>
  </si>
  <si>
    <t>按要求已完成抢险任务</t>
  </si>
  <si>
    <t>项目开工</t>
  </si>
  <si>
    <t>≤10个月</t>
  </si>
  <si>
    <t>按要求准时参与抢险</t>
  </si>
  <si>
    <t>成本指标</t>
  </si>
  <si>
    <t>预算执行率</t>
  </si>
  <si>
    <t>≥95%</t>
  </si>
  <si>
    <t>100%</t>
  </si>
  <si>
    <t>效益指标
（40分）</t>
  </si>
  <si>
    <t>经济效益指标</t>
  </si>
  <si>
    <t>不适用</t>
  </si>
  <si>
    <t>社会效益指标</t>
  </si>
  <si>
    <t>安全事故发生率</t>
  </si>
  <si>
    <t>≤1%</t>
  </si>
  <si>
    <t>0</t>
  </si>
  <si>
    <t>生态效益指标</t>
  </si>
  <si>
    <t>满意度指标</t>
  </si>
  <si>
    <t>项目服务对象满意度</t>
  </si>
  <si>
    <t>满意</t>
  </si>
  <si>
    <t>项目实施情况良好，未收到投诉情况，则满意度情况认定为满意。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</si>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</sst>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2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0" fillId="14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1" borderId="12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0" borderId="11" applyNumberFormat="0" applyAlignment="0" applyProtection="0">
      <alignment vertical="center"/>
    </xf>
    <xf numFmtId="0" fontId="21" fillId="10" borderId="15" applyNumberFormat="0" applyAlignment="0" applyProtection="0">
      <alignment vertical="center"/>
    </xf>
    <xf numFmtId="0" fontId="5" fillId="6" borderId="9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zoomScale="115" zoomScaleNormal="115" topLeftCell="A19" workbookViewId="0">
      <selection activeCell="I13" sqref="I13"/>
    </sheetView>
  </sheetViews>
  <sheetFormatPr defaultColWidth="9" defaultRowHeight="13.5"/>
  <cols>
    <col min="1" max="1" width="9.25" customWidth="1"/>
    <col min="2" max="2" width="9.725" customWidth="1"/>
    <col min="3" max="3" width="9.40833333333333" customWidth="1"/>
    <col min="4" max="4" width="15.0416666666667" customWidth="1"/>
    <col min="5" max="5" width="14.2166666666667" customWidth="1"/>
    <col min="6" max="6" width="15.2083333333333" customWidth="1"/>
    <col min="7" max="7" width="6.775" customWidth="1"/>
    <col min="8" max="8" width="8.25833333333333" customWidth="1"/>
    <col min="9" max="9" width="14.4833333333333" customWidth="1"/>
  </cols>
  <sheetData>
    <row r="1" ht="2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200000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3" t="s">
        <v>7</v>
      </c>
      <c r="H3" s="4"/>
      <c r="I3" s="5"/>
    </row>
    <row r="4" ht="16.5" spans="1:9">
      <c r="A4" s="7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6.5" spans="1:9">
      <c r="A5" s="8"/>
      <c r="B5" s="2" t="s">
        <v>15</v>
      </c>
      <c r="C5" s="2"/>
      <c r="D5" s="9">
        <v>0</v>
      </c>
      <c r="E5" s="9">
        <f>SUM(E6:E8)</f>
        <v>200000</v>
      </c>
      <c r="F5" s="9">
        <f>SUM(F6:F8)</f>
        <v>200000</v>
      </c>
      <c r="G5" s="10">
        <v>10</v>
      </c>
      <c r="H5" s="9">
        <f>IF(AND(E5=0,F5=0),1,IF(E5=0,0,ROUND(F5/E5,2)))</f>
        <v>1</v>
      </c>
      <c r="I5" s="9">
        <f>ROUND(H5*G5,2)</f>
        <v>10</v>
      </c>
    </row>
    <row r="6" ht="16.5" spans="1:9">
      <c r="A6" s="8"/>
      <c r="B6" s="11" t="s">
        <v>16</v>
      </c>
      <c r="C6" s="12"/>
      <c r="D6" s="9">
        <v>0</v>
      </c>
      <c r="E6" s="13">
        <v>200000</v>
      </c>
      <c r="F6" s="13">
        <v>200000</v>
      </c>
      <c r="G6" s="6" t="s">
        <v>17</v>
      </c>
      <c r="H6" s="9">
        <f t="shared" ref="H6:H8" si="0">IF(AND(E6=0,F6=0),1,IF(E6=0,0,ROUND(F6/E6,2)))</f>
        <v>1</v>
      </c>
      <c r="I6" s="6" t="s">
        <v>17</v>
      </c>
    </row>
    <row r="7" ht="16.5" spans="1:9">
      <c r="A7" s="8"/>
      <c r="B7" s="11" t="s">
        <v>18</v>
      </c>
      <c r="C7" s="12"/>
      <c r="D7" s="9">
        <v>0</v>
      </c>
      <c r="E7" s="13">
        <v>0</v>
      </c>
      <c r="F7" s="13">
        <v>0</v>
      </c>
      <c r="G7" s="6" t="s">
        <v>17</v>
      </c>
      <c r="H7" s="9">
        <f t="shared" si="0"/>
        <v>1</v>
      </c>
      <c r="I7" s="6" t="s">
        <v>17</v>
      </c>
    </row>
    <row r="8" ht="16.5" spans="1:9">
      <c r="A8" s="14"/>
      <c r="B8" s="2" t="s">
        <v>19</v>
      </c>
      <c r="C8" s="2"/>
      <c r="D8" s="9">
        <f>D5-D6-D7</f>
        <v>0</v>
      </c>
      <c r="E8" s="13">
        <v>0</v>
      </c>
      <c r="F8" s="13">
        <v>0</v>
      </c>
      <c r="G8" s="6" t="s">
        <v>17</v>
      </c>
      <c r="H8" s="9">
        <f t="shared" si="0"/>
        <v>1</v>
      </c>
      <c r="I8" s="6" t="s">
        <v>17</v>
      </c>
    </row>
    <row r="9" ht="16.5" spans="1:9">
      <c r="A9" s="2" t="s">
        <v>20</v>
      </c>
      <c r="B9" s="11" t="s">
        <v>21</v>
      </c>
      <c r="C9" s="15"/>
      <c r="D9" s="15"/>
      <c r="E9" s="12"/>
      <c r="F9" s="2" t="s">
        <v>22</v>
      </c>
      <c r="G9" s="2"/>
      <c r="H9" s="2"/>
      <c r="I9" s="2"/>
    </row>
    <row r="10" ht="92" customHeight="1" spans="1:9">
      <c r="A10" s="2"/>
      <c r="B10" s="3" t="s">
        <v>23</v>
      </c>
      <c r="C10" s="4"/>
      <c r="D10" s="4"/>
      <c r="E10" s="5"/>
      <c r="F10" s="16" t="s">
        <v>24</v>
      </c>
      <c r="G10" s="16"/>
      <c r="H10" s="16"/>
      <c r="I10" s="16"/>
    </row>
    <row r="11" ht="33" spans="1:9">
      <c r="A11" s="2" t="s">
        <v>25</v>
      </c>
      <c r="B11" s="7" t="s">
        <v>26</v>
      </c>
      <c r="C11" s="7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16.5" spans="1:9">
      <c r="A12" s="2"/>
      <c r="B12" s="17" t="s">
        <v>34</v>
      </c>
      <c r="C12" s="18" t="s">
        <v>35</v>
      </c>
      <c r="D12" s="19" t="s">
        <v>36</v>
      </c>
      <c r="E12" s="19" t="s">
        <v>37</v>
      </c>
      <c r="F12" s="16" t="s">
        <v>37</v>
      </c>
      <c r="G12" s="20">
        <v>15</v>
      </c>
      <c r="H12" s="20">
        <v>15</v>
      </c>
      <c r="I12" s="16"/>
    </row>
    <row r="13" ht="165" spans="1:9">
      <c r="A13" s="2"/>
      <c r="B13" s="17" t="s">
        <v>34</v>
      </c>
      <c r="C13" s="18" t="s">
        <v>38</v>
      </c>
      <c r="D13" s="19" t="s">
        <v>39</v>
      </c>
      <c r="E13" s="19" t="s">
        <v>40</v>
      </c>
      <c r="F13" s="16" t="s">
        <v>41</v>
      </c>
      <c r="G13" s="20">
        <v>15</v>
      </c>
      <c r="H13" s="20">
        <v>14</v>
      </c>
      <c r="I13" s="16" t="s">
        <v>42</v>
      </c>
    </row>
    <row r="14" ht="33" spans="1:9">
      <c r="A14" s="2"/>
      <c r="B14" s="17" t="s">
        <v>34</v>
      </c>
      <c r="C14" s="18" t="s">
        <v>43</v>
      </c>
      <c r="D14" s="19" t="s">
        <v>44</v>
      </c>
      <c r="E14" s="19" t="s">
        <v>45</v>
      </c>
      <c r="F14" s="16" t="s">
        <v>45</v>
      </c>
      <c r="G14" s="20">
        <v>5</v>
      </c>
      <c r="H14" s="20">
        <v>5</v>
      </c>
      <c r="I14" s="16" t="s">
        <v>46</v>
      </c>
    </row>
    <row r="15" ht="33" spans="1:9">
      <c r="A15" s="2"/>
      <c r="B15" s="17" t="s">
        <v>34</v>
      </c>
      <c r="C15" s="18" t="s">
        <v>43</v>
      </c>
      <c r="D15" s="19" t="s">
        <v>47</v>
      </c>
      <c r="E15" s="19" t="s">
        <v>48</v>
      </c>
      <c r="F15" s="16" t="s">
        <v>48</v>
      </c>
      <c r="G15" s="20">
        <v>5</v>
      </c>
      <c r="H15" s="20">
        <v>5</v>
      </c>
      <c r="I15" s="16" t="s">
        <v>49</v>
      </c>
    </row>
    <row r="16" ht="16.5" spans="1:9">
      <c r="A16" s="2"/>
      <c r="B16" s="17" t="s">
        <v>34</v>
      </c>
      <c r="C16" s="18" t="s">
        <v>50</v>
      </c>
      <c r="D16" s="19" t="s">
        <v>51</v>
      </c>
      <c r="E16" s="19" t="s">
        <v>52</v>
      </c>
      <c r="F16" s="16" t="s">
        <v>53</v>
      </c>
      <c r="G16" s="20">
        <v>10</v>
      </c>
      <c r="H16" s="20">
        <v>10</v>
      </c>
      <c r="I16" s="16"/>
    </row>
    <row r="17" ht="33" spans="1:9">
      <c r="A17" s="2"/>
      <c r="B17" s="17" t="s">
        <v>54</v>
      </c>
      <c r="C17" s="18" t="s">
        <v>55</v>
      </c>
      <c r="D17" s="19" t="s">
        <v>56</v>
      </c>
      <c r="E17" s="19" t="s">
        <v>56</v>
      </c>
      <c r="F17" s="16" t="s">
        <v>56</v>
      </c>
      <c r="G17" s="20">
        <v>0</v>
      </c>
      <c r="H17" s="20">
        <v>0</v>
      </c>
      <c r="I17" s="16"/>
    </row>
    <row r="18" ht="33" spans="1:9">
      <c r="A18" s="2"/>
      <c r="B18" s="17" t="s">
        <v>54</v>
      </c>
      <c r="C18" s="18" t="s">
        <v>57</v>
      </c>
      <c r="D18" s="19" t="s">
        <v>58</v>
      </c>
      <c r="E18" s="19" t="s">
        <v>59</v>
      </c>
      <c r="F18" s="16" t="s">
        <v>60</v>
      </c>
      <c r="G18" s="20">
        <v>20</v>
      </c>
      <c r="H18" s="20">
        <v>20</v>
      </c>
      <c r="I18" s="16"/>
    </row>
    <row r="19" ht="33" spans="1:9">
      <c r="A19" s="2"/>
      <c r="B19" s="17" t="s">
        <v>54</v>
      </c>
      <c r="C19" s="18" t="s">
        <v>61</v>
      </c>
      <c r="D19" s="19" t="s">
        <v>56</v>
      </c>
      <c r="E19" s="19" t="s">
        <v>56</v>
      </c>
      <c r="F19" s="16" t="s">
        <v>56</v>
      </c>
      <c r="G19" s="20">
        <v>0</v>
      </c>
      <c r="H19" s="20">
        <v>0</v>
      </c>
      <c r="I19" s="16"/>
    </row>
    <row r="20" ht="82.5" spans="1:9">
      <c r="A20" s="2"/>
      <c r="B20" s="17" t="s">
        <v>54</v>
      </c>
      <c r="C20" s="18" t="s">
        <v>62</v>
      </c>
      <c r="D20" s="19" t="s">
        <v>63</v>
      </c>
      <c r="E20" s="19" t="s">
        <v>52</v>
      </c>
      <c r="F20" s="16" t="s">
        <v>64</v>
      </c>
      <c r="G20" s="20">
        <v>20</v>
      </c>
      <c r="H20" s="20">
        <v>18</v>
      </c>
      <c r="I20" s="16" t="s">
        <v>65</v>
      </c>
    </row>
    <row r="21" ht="16.5" spans="1:9">
      <c r="A21" s="2"/>
      <c r="B21" s="11" t="s">
        <v>66</v>
      </c>
      <c r="C21" s="15"/>
      <c r="D21" s="15"/>
      <c r="E21" s="15"/>
      <c r="F21" s="12"/>
      <c r="G21" s="6">
        <f ca="1">G5+SUM(INDIRECT("G12:G"&amp;ROW()-1))</f>
        <v>100</v>
      </c>
      <c r="H21" s="6">
        <f ca="1">I5+SUM(INDIRECT("H12:H"&amp;ROW()-1))</f>
        <v>97</v>
      </c>
      <c r="I21" s="6" t="s">
        <v>17</v>
      </c>
    </row>
    <row r="22" ht="14.25" customHeight="1" spans="2:9">
      <c r="B22" s="21"/>
      <c r="C22" s="21"/>
      <c r="D22" s="21"/>
      <c r="E22" s="21"/>
      <c r="F22" s="21"/>
      <c r="G22" s="21"/>
      <c r="H22" s="21"/>
      <c r="I22" s="21"/>
    </row>
    <row r="23" ht="14.25" customHeight="1" spans="2:9">
      <c r="B23" s="21"/>
      <c r="C23" s="21"/>
      <c r="D23" s="21"/>
      <c r="E23" s="21"/>
      <c r="F23" s="21"/>
      <c r="G23" s="21"/>
      <c r="H23" s="21"/>
      <c r="I23" s="21"/>
    </row>
    <row r="24" ht="14.25" customHeight="1" spans="2:9">
      <c r="B24" s="21"/>
      <c r="C24" s="21"/>
      <c r="D24" s="21"/>
      <c r="E24" s="21"/>
      <c r="F24" s="21"/>
      <c r="G24" s="21"/>
      <c r="H24" s="21"/>
      <c r="I24" s="21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6"/>
    <mergeCell ref="B17:B20"/>
    <mergeCell ref="C14:C15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郑丽思</cp:lastModifiedBy>
  <dcterms:created xsi:type="dcterms:W3CDTF">2015-06-06T02:19:00Z</dcterms:created>
  <dcterms:modified xsi:type="dcterms:W3CDTF">2021-10-12T08:09:25Z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