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92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<sst xmlns="http://schemas.openxmlformats.org/spreadsheetml/2006/main" count="61">
  <si>
    <t>项目支出绩效自评表</t>
  </si>
  <si>
    <t>项目名称</t>
  </si>
  <si>
    <t>深圳市水务建设市场主体不良行为认定及应用管理咨询服务</t>
  </si>
  <si>
    <t>项目金额</t>
  </si>
  <si>
    <t>主管部门</t>
  </si>
  <si>
    <t>深圳市水务局</t>
  </si>
  <si>
    <t>实施单位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</si>
  <si>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</si>
  <si>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</si>
  <si>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</si>
  <si>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</si>
  <si>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</si>
  <si>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</si>
  <si>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</si>
  <si>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</si>
  <si>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</si>
  <si>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</si>
  <si>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</si>
  <si>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</si>
  <si>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</si>
  <si>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</si>
  <si>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</si>
  <si>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结合年度预算及工作计划，为提高市场主体诚信经营意识，促进公平竞争，及时完成水务建设市场主体不良行为认定工作，保证合规合法，建设单位满意度达到90%。</t>
  </si>
  <si>
    <t>2020年度不良行为认定及应用管理工作已顺利完成，工作取得了我局不良行为主要参与单位的充分认可，对工作成效表示满意。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</si>
  <si>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</si>
  <si>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</si>
  <si>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</si>
  <si>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</si>
  <si>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</si>
  <si>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</si>
  <si>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</si>
  <si>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</si>
  <si>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</si>
  <si>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</si>
  <si>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</si>
  <si>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水务建设市场主体不良行为认定数量</t>
  </si>
  <si>
    <t>50个</t>
  </si>
  <si>
    <t>110</t>
  </si>
  <si>
    <r>
      <rPr>
        <sz val="11"/>
        <color theme="1"/>
        <rFont val="微软雅黑"/>
        <charset val="134"/>
      </rPr>
      <t>各区各单位对不良行为认定工作重视程度进一步提高，认定工作进一步加强，</t>
    </r>
    <r>
      <rPr>
        <sz val="11"/>
        <rFont val="微软雅黑"/>
        <charset val="134"/>
      </rPr>
      <t>故</t>
    </r>
    <r>
      <rPr>
        <sz val="11"/>
        <color theme="1"/>
        <rFont val="微软雅黑"/>
        <charset val="134"/>
      </rPr>
      <t>超额完成指标</t>
    </r>
  </si>
  <si>
    <t>质量指标</t>
  </si>
  <si>
    <t>水务建设市场主体不良行为认定准确率</t>
  </si>
  <si>
    <t>100%</t>
  </si>
  <si>
    <t>时效指标</t>
  </si>
  <si>
    <t>不良行为认定公告时效性</t>
  </si>
  <si>
    <t>5个工作日内</t>
  </si>
  <si>
    <t>5个工作日</t>
  </si>
  <si>
    <t>成本指标</t>
  </si>
  <si>
    <t>成本节约率</t>
  </si>
  <si>
    <t>≤100%</t>
  </si>
  <si>
    <t>效益指标
（40分）</t>
  </si>
  <si>
    <t>经济效益指标</t>
  </si>
  <si>
    <t>不适用</t>
  </si>
  <si>
    <t>社会效益指标</t>
  </si>
  <si>
    <t>提高市场主体诚信经营意识，促进公平竞争</t>
  </si>
  <si>
    <t>有所提高</t>
  </si>
  <si>
    <t>明显提高</t>
  </si>
  <si>
    <t>生态效益指标</t>
  </si>
  <si>
    <t>满意度指标</t>
  </si>
  <si>
    <t>建设单位满意度</t>
  </si>
  <si>
    <t>≥90%</t>
  </si>
  <si>
    <t>总分</t>
  </si>
</sst>
</file>

<file path=xl/styles.xml><?xml version="1.0" encoding="utf-8"?>
<styleSheet xmlns="http://schemas.openxmlformats.org/spreadsheetml/2006/main">
  <numFmts count="6">
    <numFmt numFmtId="176" formatCode="0_ "/>
    <numFmt numFmtId="177" formatCode="0.00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5" fillId="3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2" fillId="33" borderId="14" applyNumberFormat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4" fillId="14" borderId="14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16" borderId="15" applyNumberFormat="0" applyAlignment="0" applyProtection="0">
      <alignment vertical="center"/>
    </xf>
    <xf numFmtId="0" fontId="12" fillId="14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12" borderId="11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</cellStyleXfs>
  <cellXfs count="2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7" fontId="2" fillId="3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23"/>
  <sheetViews>
    <sheetView tabSelected="1" zoomScale="115" zoomScaleNormal="115" topLeftCell="A11" workbookViewId="0">
      <selection activeCell="A21" sqref="A21:I25"/>
    </sheetView>
  </sheetViews>
  <sheetFormatPr defaultColWidth="9" defaultRowHeight="12.4"/>
  <cols>
    <col min="1" max="1" width="9.25" customWidth="1"/>
    <col min="2" max="2" width="9.72321428571429" customWidth="1"/>
    <col min="3" max="3" width="9.41071428571429" customWidth="1"/>
    <col min="4" max="4" width="15.0446428571429" customWidth="1"/>
    <col min="5" max="5" width="14.2142857142857" customWidth="1"/>
    <col min="6" max="6" width="15.2053571428571" customWidth="1"/>
    <col min="7" max="7" width="6.77678571428571" customWidth="1"/>
    <col min="8" max="8" width="8.25892857142857" customWidth="1"/>
    <col min="9" max="9" width="14.4821428571429" customWidth="1"/>
  </cols>
  <sheetData>
    <row r="1" ht="18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5" spans="1:9">
      <c r="A2" s="2" t="s">
        <v>1</v>
      </c>
      <c r="B2" s="3" t="s">
        <v>2</v>
      </c>
      <c r="C2" s="4"/>
      <c r="D2" s="4"/>
      <c r="E2" s="17"/>
      <c r="F2" s="2" t="s">
        <v>3</v>
      </c>
      <c r="G2" s="18">
        <v>4016848</v>
      </c>
      <c r="H2" s="18"/>
      <c r="I2" s="18"/>
    </row>
    <row r="3" ht="15" spans="1:9">
      <c r="A3" s="2" t="s">
        <v>4</v>
      </c>
      <c r="B3" s="3" t="s">
        <v>5</v>
      </c>
      <c r="C3" s="4"/>
      <c r="D3" s="4"/>
      <c r="E3" s="17"/>
      <c r="F3" s="2" t="s">
        <v>6</v>
      </c>
      <c r="G3" s="18"/>
      <c r="H3" s="18"/>
      <c r="I3" s="18"/>
    </row>
    <row r="4" ht="15" spans="1:9">
      <c r="A4" s="5" t="s">
        <v>7</v>
      </c>
      <c r="B4" s="2"/>
      <c r="C4" s="2"/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ht="14.4" spans="1:9">
      <c r="A5" s="6"/>
      <c r="B5" s="2" t="s">
        <v>14</v>
      </c>
      <c r="C5" s="2"/>
      <c r="D5" s="7">
        <v>154000</v>
      </c>
      <c r="E5" s="7">
        <f>SUM(E6:E8)</f>
        <v>154000</v>
      </c>
      <c r="F5" s="7">
        <f>SUM(F6:F8)</f>
        <v>154000</v>
      </c>
      <c r="G5" s="19">
        <v>10</v>
      </c>
      <c r="H5" s="7">
        <f>IF(AND(E5=0,F5=0),1,IF(E5=0,0,ROUND(F5/E5,2)))</f>
        <v>1</v>
      </c>
      <c r="I5" s="7">
        <f>ROUND(H5*G5,2)</f>
        <v>10</v>
      </c>
    </row>
    <row r="6" ht="15" spans="1:9">
      <c r="A6" s="6"/>
      <c r="B6" s="8" t="s">
        <v>15</v>
      </c>
      <c r="C6" s="9"/>
      <c r="D6" s="7">
        <v>154000</v>
      </c>
      <c r="E6" s="20">
        <v>154000</v>
      </c>
      <c r="F6" s="20">
        <v>154000</v>
      </c>
      <c r="G6" s="18" t="s">
        <v>16</v>
      </c>
      <c r="H6" s="7">
        <f t="shared" ref="H6:H8" si="0">IF(AND(E6=0,F6=0),1,IF(E6=0,0,ROUND(F6/E6,2)))</f>
        <v>1</v>
      </c>
      <c r="I6" s="18" t="s">
        <v>16</v>
      </c>
    </row>
    <row r="7" ht="15" spans="1:9">
      <c r="A7" s="6"/>
      <c r="B7" s="8" t="s">
        <v>17</v>
      </c>
      <c r="C7" s="9"/>
      <c r="D7" s="7">
        <v>0</v>
      </c>
      <c r="E7" s="20">
        <v>0</v>
      </c>
      <c r="F7" s="20">
        <v>0</v>
      </c>
      <c r="G7" s="18" t="s">
        <v>16</v>
      </c>
      <c r="H7" s="7">
        <f t="shared" si="0"/>
        <v>1</v>
      </c>
      <c r="I7" s="18" t="s">
        <v>16</v>
      </c>
    </row>
    <row r="8" ht="15" spans="1:9">
      <c r="A8" s="10"/>
      <c r="B8" s="2" t="s">
        <v>18</v>
      </c>
      <c r="C8" s="2"/>
      <c r="D8" s="7">
        <f>D5-D6-D7</f>
        <v>0</v>
      </c>
      <c r="E8" s="20">
        <v>0</v>
      </c>
      <c r="F8" s="20">
        <v>0</v>
      </c>
      <c r="G8" s="18" t="s">
        <v>16</v>
      </c>
      <c r="H8" s="7">
        <f t="shared" si="0"/>
        <v>1</v>
      </c>
      <c r="I8" s="18" t="s">
        <v>16</v>
      </c>
    </row>
    <row r="9" ht="14.4" spans="1:9">
      <c r="A9" s="2" t="s">
        <v>19</v>
      </c>
      <c r="B9" s="8" t="s">
        <v>20</v>
      </c>
      <c r="C9" s="11"/>
      <c r="D9" s="11"/>
      <c r="E9" s="9"/>
      <c r="F9" s="2" t="s">
        <v>21</v>
      </c>
      <c r="G9" s="2"/>
      <c r="H9" s="2"/>
      <c r="I9" s="2"/>
    </row>
    <row r="10" ht="63" customHeight="1" spans="1:9">
      <c r="A10" s="2"/>
      <c r="B10" s="3" t="s">
        <v>22</v>
      </c>
      <c r="C10" s="4"/>
      <c r="D10" s="4"/>
      <c r="E10" s="17"/>
      <c r="F10" s="21" t="s">
        <v>23</v>
      </c>
      <c r="G10" s="21"/>
      <c r="H10" s="21"/>
      <c r="I10" s="21"/>
    </row>
    <row r="11" ht="29" spans="1:9">
      <c r="A11" s="2" t="s">
        <v>24</v>
      </c>
      <c r="B11" s="5" t="s">
        <v>25</v>
      </c>
      <c r="C11" s="5" t="s">
        <v>26</v>
      </c>
      <c r="D11" s="2" t="s">
        <v>27</v>
      </c>
      <c r="E11" s="2" t="s">
        <v>28</v>
      </c>
      <c r="F11" s="2" t="s">
        <v>29</v>
      </c>
      <c r="G11" s="2" t="s">
        <v>30</v>
      </c>
      <c r="H11" s="2" t="s">
        <v>31</v>
      </c>
      <c r="I11" s="2" t="s">
        <v>32</v>
      </c>
    </row>
    <row r="12" ht="101" spans="1:9">
      <c r="A12" s="2"/>
      <c r="B12" s="12" t="s">
        <v>33</v>
      </c>
      <c r="C12" s="13" t="s">
        <v>34</v>
      </c>
      <c r="D12" s="14" t="s">
        <v>35</v>
      </c>
      <c r="E12" s="14" t="s">
        <v>36</v>
      </c>
      <c r="F12" s="21" t="s">
        <v>37</v>
      </c>
      <c r="G12" s="22">
        <v>15</v>
      </c>
      <c r="H12" s="22">
        <v>14</v>
      </c>
      <c r="I12" s="21" t="s">
        <v>38</v>
      </c>
    </row>
    <row r="13" ht="44" spans="1:9">
      <c r="A13" s="2"/>
      <c r="B13" s="12" t="s">
        <v>33</v>
      </c>
      <c r="C13" s="13" t="s">
        <v>39</v>
      </c>
      <c r="D13" s="14" t="s">
        <v>40</v>
      </c>
      <c r="E13" s="14" t="s">
        <v>41</v>
      </c>
      <c r="F13" s="21" t="s">
        <v>41</v>
      </c>
      <c r="G13" s="22">
        <v>15</v>
      </c>
      <c r="H13" s="22">
        <v>15</v>
      </c>
      <c r="I13" s="21"/>
    </row>
    <row r="14" ht="29" spans="1:9">
      <c r="A14" s="2"/>
      <c r="B14" s="12" t="s">
        <v>33</v>
      </c>
      <c r="C14" s="13" t="s">
        <v>42</v>
      </c>
      <c r="D14" s="14" t="s">
        <v>43</v>
      </c>
      <c r="E14" s="14" t="s">
        <v>44</v>
      </c>
      <c r="F14" s="21" t="s">
        <v>45</v>
      </c>
      <c r="G14" s="22">
        <v>10</v>
      </c>
      <c r="H14" s="22">
        <v>10</v>
      </c>
      <c r="I14" s="21"/>
    </row>
    <row r="15" ht="15" spans="1:9">
      <c r="A15" s="2"/>
      <c r="B15" s="12" t="s">
        <v>33</v>
      </c>
      <c r="C15" s="13" t="s">
        <v>46</v>
      </c>
      <c r="D15" s="14" t="s">
        <v>47</v>
      </c>
      <c r="E15" s="14" t="s">
        <v>48</v>
      </c>
      <c r="F15" s="21" t="s">
        <v>48</v>
      </c>
      <c r="G15" s="22">
        <v>10</v>
      </c>
      <c r="H15" s="22">
        <v>10</v>
      </c>
      <c r="I15" s="21"/>
    </row>
    <row r="16" ht="29" spans="1:9">
      <c r="A16" s="2"/>
      <c r="B16" s="12" t="s">
        <v>49</v>
      </c>
      <c r="C16" s="13" t="s">
        <v>50</v>
      </c>
      <c r="D16" s="14" t="s">
        <v>51</v>
      </c>
      <c r="E16" s="14" t="s">
        <v>51</v>
      </c>
      <c r="F16" s="21" t="s">
        <v>51</v>
      </c>
      <c r="G16" s="22">
        <v>0</v>
      </c>
      <c r="H16" s="22">
        <v>0</v>
      </c>
      <c r="I16" s="21"/>
    </row>
    <row r="17" ht="44" spans="1:9">
      <c r="A17" s="2"/>
      <c r="B17" s="12" t="s">
        <v>49</v>
      </c>
      <c r="C17" s="13" t="s">
        <v>52</v>
      </c>
      <c r="D17" s="14" t="s">
        <v>53</v>
      </c>
      <c r="E17" s="14" t="s">
        <v>54</v>
      </c>
      <c r="F17" s="21" t="s">
        <v>55</v>
      </c>
      <c r="G17" s="22">
        <v>20</v>
      </c>
      <c r="H17" s="22">
        <v>20</v>
      </c>
      <c r="I17" s="21"/>
    </row>
    <row r="18" ht="29" spans="1:9">
      <c r="A18" s="2"/>
      <c r="B18" s="12" t="s">
        <v>49</v>
      </c>
      <c r="C18" s="13" t="s">
        <v>56</v>
      </c>
      <c r="D18" s="14" t="s">
        <v>51</v>
      </c>
      <c r="E18" s="14" t="s">
        <v>51</v>
      </c>
      <c r="F18" s="21" t="s">
        <v>51</v>
      </c>
      <c r="G18" s="22">
        <v>0</v>
      </c>
      <c r="H18" s="22">
        <v>0</v>
      </c>
      <c r="I18" s="21"/>
    </row>
    <row r="19" ht="29" spans="1:9">
      <c r="A19" s="2"/>
      <c r="B19" s="12" t="s">
        <v>49</v>
      </c>
      <c r="C19" s="13" t="s">
        <v>57</v>
      </c>
      <c r="D19" s="14" t="s">
        <v>58</v>
      </c>
      <c r="E19" s="14" t="s">
        <v>59</v>
      </c>
      <c r="F19" s="21" t="s">
        <v>41</v>
      </c>
      <c r="G19" s="22">
        <v>20</v>
      </c>
      <c r="H19" s="22">
        <v>20</v>
      </c>
      <c r="I19" s="21"/>
    </row>
    <row r="20" ht="15" spans="1:9">
      <c r="A20" s="15"/>
      <c r="B20" s="8" t="s">
        <v>60</v>
      </c>
      <c r="C20" s="11"/>
      <c r="D20" s="11"/>
      <c r="E20" s="11"/>
      <c r="F20" s="9"/>
      <c r="G20" s="23">
        <f ca="1">G5+SUM(INDIRECT("G12:G"&amp;ROW()-1))</f>
        <v>100</v>
      </c>
      <c r="H20" s="18">
        <f ca="1">I5+SUM(INDIRECT("H12:H"&amp;ROW()-1))</f>
        <v>99</v>
      </c>
      <c r="I20" s="18" t="s">
        <v>16</v>
      </c>
    </row>
    <row r="21" ht="14.25" customHeight="1" spans="2:9">
      <c r="B21" s="16"/>
      <c r="C21" s="16"/>
      <c r="D21" s="16"/>
      <c r="E21" s="16"/>
      <c r="F21" s="16"/>
      <c r="G21" s="16"/>
      <c r="H21" s="16"/>
      <c r="I21" s="16"/>
    </row>
    <row r="22" ht="14.25" customHeight="1" spans="2:9">
      <c r="B22" s="16"/>
      <c r="C22" s="16"/>
      <c r="D22" s="16"/>
      <c r="E22" s="16"/>
      <c r="F22" s="16"/>
      <c r="G22" s="16"/>
      <c r="H22" s="16"/>
      <c r="I22" s="16"/>
    </row>
    <row r="23" ht="14.25" customHeight="1" spans="2:9">
      <c r="B23" s="16"/>
      <c r="C23" s="16"/>
      <c r="D23" s="16"/>
      <c r="E23" s="16"/>
      <c r="F23" s="16"/>
      <c r="G23" s="16"/>
      <c r="H23" s="16"/>
      <c r="I23" s="16"/>
    </row>
  </sheetData>
  <mergeCells count="20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0:F20"/>
    <mergeCell ref="A4:A8"/>
    <mergeCell ref="A9:A10"/>
    <mergeCell ref="A11:A19"/>
    <mergeCell ref="B12:B15"/>
    <mergeCell ref="B16:B19"/>
  </mergeCells>
  <pageMargins left="0.511805555555556" right="0.156944444444444" top="0.550694444444444" bottom="0.550694444444444" header="0.511805555555556" footer="0.511805555555556"/>
  <pageSetup paperSize="9" scale="95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肖欢欢</cp:lastModifiedBy>
  <dcterms:created xsi:type="dcterms:W3CDTF">2015-06-06T02:19:00Z</dcterms:created>
  <dcterms:modified xsi:type="dcterms:W3CDTF">2021-09-29T07:44:44Z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2052-3.9.1.6204</vt:lpwstr>
  </property>
</Properties>
</file>