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<sst xmlns="http://schemas.openxmlformats.org/spreadsheetml/2006/main" count="115" uniqueCount="76">
  <si>
    <t>项目支出绩效自评表</t>
  </si>
  <si>
    <t>项目名称</t>
  </si>
  <si>
    <t>公务接待费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</si>
  <si>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</si>
  <si>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</si>
  <si>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</si>
  <si>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</si>
  <si>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</si>
  <si>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</si>
  <si>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</si>
  <si>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</si>
  <si>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</si>
  <si>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</si>
  <si>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</si>
  <si>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</si>
  <si>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</si>
  <si>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</si>
  <si>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</si>
  <si>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</si>
  <si>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</si>
  <si>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</si>
  <si>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</si>
  <si>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</si>
  <si>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用于主要用于治水提质重大部署开展的各项接待工作，以及接待上级部门检查和指导工作、接待高交会、重要部门或单位来访等各项市委市府等上级交办的接待任务。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</si>
  <si>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</si>
  <si>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</si>
  <si>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</si>
  <si>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</si>
  <si>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</si>
  <si>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</si>
  <si>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</si>
  <si>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</si>
  <si>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</si>
  <si>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</si>
  <si>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</si>
  <si>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公务接待批次</t>
  </si>
  <si>
    <t>≥20</t>
  </si>
  <si>
    <t>44</t>
  </si>
  <si>
    <t>公务接待实际批次较难预测</t>
  </si>
  <si>
    <t>公务接待人次</t>
  </si>
  <si>
    <t>≥200</t>
  </si>
  <si>
    <t>438</t>
  </si>
  <si>
    <t>公务接待实际人次较难预测</t>
  </si>
  <si>
    <t>接待来访地区数量</t>
  </si>
  <si>
    <t>≥10</t>
  </si>
  <si>
    <t>24</t>
  </si>
  <si>
    <t>接待来访地区数量难以预测</t>
  </si>
  <si>
    <t>接待任务完成率</t>
  </si>
  <si>
    <t>100%</t>
  </si>
  <si>
    <t>公务接待团组</t>
  </si>
  <si>
    <t>≥2</t>
  </si>
  <si>
    <t>1</t>
  </si>
  <si>
    <t>受疫情影响，接待团组量有所减少。</t>
  </si>
  <si>
    <t>质量指标</t>
  </si>
  <si>
    <t>公务接待差错率</t>
  </si>
  <si>
    <t>0%</t>
  </si>
  <si>
    <t>接待延误率</t>
  </si>
  <si>
    <t>公务接待正常率</t>
  </si>
  <si>
    <t>时效指标</t>
  </si>
  <si>
    <t>接待费用结算周期</t>
  </si>
  <si>
    <t>2020年12月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</si>
  <si>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</si>
  <si>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</si>
  <si>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</si>
  <si>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</si>
  <si>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</si>
  <si>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</si>
  <si>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</si>
  <si>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加强兄弟单位经验交流</t>
  </si>
  <si>
    <t>有效促进</t>
  </si>
  <si>
    <t>生态效益指标</t>
  </si>
  <si>
    <t>满意度指标</t>
  </si>
  <si>
    <t>接待工作满意度或投诉情况</t>
  </si>
  <si>
    <t>≥90%或无投诉</t>
  </si>
  <si>
    <t>无投诉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</si>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</sst>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1" borderId="11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9" fillId="13" borderId="9" applyNumberFormat="0" applyAlignment="0" applyProtection="0">
      <alignment vertical="center"/>
    </xf>
    <xf numFmtId="0" fontId="18" fillId="22" borderId="1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zoomScale="115" zoomScaleNormal="115" workbookViewId="0">
      <selection activeCell="F15" sqref="F15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1025000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340000</v>
      </c>
      <c r="E5" s="9">
        <f>SUM(E6:E8)</f>
        <v>79200</v>
      </c>
      <c r="F5" s="9">
        <f>SUM(F6:F8)</f>
        <v>79200</v>
      </c>
      <c r="G5" s="10">
        <v>10</v>
      </c>
      <c r="H5" s="9">
        <f>IF(AND(E5=0,F5=0),1,IF(E5=0,0,ROUND(F5/E5,2)))</f>
        <v>1</v>
      </c>
      <c r="I5" s="9">
        <f>ROUND(H5*G5,2)</f>
        <v>10</v>
      </c>
    </row>
    <row r="6" ht="16.5" spans="1:9">
      <c r="A6" s="8"/>
      <c r="B6" s="11" t="s">
        <v>16</v>
      </c>
      <c r="C6" s="12"/>
      <c r="D6" s="9">
        <v>340000</v>
      </c>
      <c r="E6" s="13">
        <v>79200</v>
      </c>
      <c r="F6" s="13">
        <v>79200</v>
      </c>
      <c r="G6" s="6" t="s">
        <v>17</v>
      </c>
      <c r="H6" s="9">
        <f t="shared" ref="H6:H8" si="0">IF(AND(E6=0,F6=0),1,IF(E6=0,0,ROUND(F6/E6,2)))</f>
        <v>1</v>
      </c>
      <c r="I6" s="6" t="s">
        <v>17</v>
      </c>
    </row>
    <row r="7" ht="16.5" spans="1:9">
      <c r="A7" s="8"/>
      <c r="B7" s="11" t="s">
        <v>18</v>
      </c>
      <c r="C7" s="12"/>
      <c r="D7" s="9">
        <v>0</v>
      </c>
      <c r="E7" s="13">
        <v>0</v>
      </c>
      <c r="F7" s="13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4"/>
      <c r="B8" s="2" t="s">
        <v>19</v>
      </c>
      <c r="C8" s="2"/>
      <c r="D8" s="9">
        <f>D5-D6-D7</f>
        <v>0</v>
      </c>
      <c r="E8" s="13">
        <v>0</v>
      </c>
      <c r="F8" s="13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1" t="s">
        <v>21</v>
      </c>
      <c r="C9" s="15"/>
      <c r="D9" s="15"/>
      <c r="E9" s="12"/>
      <c r="F9" s="2" t="s">
        <v>22</v>
      </c>
      <c r="G9" s="2"/>
      <c r="H9" s="2"/>
      <c r="I9" s="2"/>
    </row>
    <row r="10" ht="57" customHeight="1" spans="1:9">
      <c r="A10" s="2"/>
      <c r="B10" s="3" t="s">
        <v>23</v>
      </c>
      <c r="C10" s="4"/>
      <c r="D10" s="4"/>
      <c r="E10" s="5"/>
      <c r="F10" s="16" t="s">
        <v>23</v>
      </c>
      <c r="G10" s="16"/>
      <c r="H10" s="16"/>
      <c r="I10" s="16"/>
    </row>
    <row r="11" ht="33" spans="1:9">
      <c r="A11" s="2" t="s">
        <v>24</v>
      </c>
      <c r="B11" s="7" t="s">
        <v>25</v>
      </c>
      <c r="C11" s="7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ht="33" spans="1:9">
      <c r="A12" s="2"/>
      <c r="B12" s="17" t="s">
        <v>33</v>
      </c>
      <c r="C12" s="18" t="s">
        <v>34</v>
      </c>
      <c r="D12" s="19" t="s">
        <v>35</v>
      </c>
      <c r="E12" s="19" t="s">
        <v>36</v>
      </c>
      <c r="F12" s="16" t="s">
        <v>37</v>
      </c>
      <c r="G12" s="20">
        <v>5</v>
      </c>
      <c r="H12" s="20">
        <v>5</v>
      </c>
      <c r="I12" s="16" t="s">
        <v>38</v>
      </c>
    </row>
    <row r="13" ht="33" spans="1:9">
      <c r="A13" s="2"/>
      <c r="B13" s="17" t="s">
        <v>33</v>
      </c>
      <c r="C13" s="18" t="s">
        <v>34</v>
      </c>
      <c r="D13" s="19" t="s">
        <v>39</v>
      </c>
      <c r="E13" s="19" t="s">
        <v>40</v>
      </c>
      <c r="F13" s="16" t="s">
        <v>41</v>
      </c>
      <c r="G13" s="20">
        <v>5</v>
      </c>
      <c r="H13" s="20">
        <v>5</v>
      </c>
      <c r="I13" s="16" t="s">
        <v>42</v>
      </c>
    </row>
    <row r="14" ht="33" spans="1:9">
      <c r="A14" s="2"/>
      <c r="B14" s="17" t="s">
        <v>33</v>
      </c>
      <c r="C14" s="18" t="s">
        <v>34</v>
      </c>
      <c r="D14" s="19" t="s">
        <v>43</v>
      </c>
      <c r="E14" s="19" t="s">
        <v>44</v>
      </c>
      <c r="F14" s="16" t="s">
        <v>45</v>
      </c>
      <c r="G14" s="20">
        <v>5</v>
      </c>
      <c r="H14" s="20">
        <v>5</v>
      </c>
      <c r="I14" s="16" t="s">
        <v>46</v>
      </c>
    </row>
    <row r="15" ht="16.5" spans="1:9">
      <c r="A15" s="2"/>
      <c r="B15" s="17" t="s">
        <v>33</v>
      </c>
      <c r="C15" s="18" t="s">
        <v>34</v>
      </c>
      <c r="D15" s="19" t="s">
        <v>47</v>
      </c>
      <c r="E15" s="19" t="s">
        <v>48</v>
      </c>
      <c r="F15" s="16" t="s">
        <v>48</v>
      </c>
      <c r="G15" s="20">
        <v>5</v>
      </c>
      <c r="H15" s="20">
        <v>5</v>
      </c>
      <c r="I15" s="16"/>
    </row>
    <row r="16" ht="49.5" spans="1:9">
      <c r="A16" s="2"/>
      <c r="B16" s="17" t="s">
        <v>33</v>
      </c>
      <c r="C16" s="18" t="s">
        <v>34</v>
      </c>
      <c r="D16" s="19" t="s">
        <v>49</v>
      </c>
      <c r="E16" s="19" t="s">
        <v>50</v>
      </c>
      <c r="F16" s="16" t="s">
        <v>51</v>
      </c>
      <c r="G16" s="20">
        <v>5</v>
      </c>
      <c r="H16" s="20">
        <v>2.5</v>
      </c>
      <c r="I16" s="16" t="s">
        <v>52</v>
      </c>
    </row>
    <row r="17" ht="16.5" spans="1:9">
      <c r="A17" s="2"/>
      <c r="B17" s="17" t="s">
        <v>33</v>
      </c>
      <c r="C17" s="18" t="s">
        <v>53</v>
      </c>
      <c r="D17" s="19" t="s">
        <v>54</v>
      </c>
      <c r="E17" s="19" t="s">
        <v>55</v>
      </c>
      <c r="F17" s="16" t="s">
        <v>55</v>
      </c>
      <c r="G17" s="20">
        <v>5</v>
      </c>
      <c r="H17" s="20">
        <v>5</v>
      </c>
      <c r="I17" s="16"/>
    </row>
    <row r="18" ht="16.5" spans="1:9">
      <c r="A18" s="2"/>
      <c r="B18" s="17" t="s">
        <v>33</v>
      </c>
      <c r="C18" s="18" t="s">
        <v>53</v>
      </c>
      <c r="D18" s="19" t="s">
        <v>56</v>
      </c>
      <c r="E18" s="19" t="s">
        <v>55</v>
      </c>
      <c r="F18" s="16" t="s">
        <v>55</v>
      </c>
      <c r="G18" s="20">
        <v>5</v>
      </c>
      <c r="H18" s="20">
        <v>5</v>
      </c>
      <c r="I18" s="16"/>
    </row>
    <row r="19" ht="16.5" spans="1:9">
      <c r="A19" s="2"/>
      <c r="B19" s="17" t="s">
        <v>33</v>
      </c>
      <c r="C19" s="18" t="s">
        <v>53</v>
      </c>
      <c r="D19" s="19" t="s">
        <v>57</v>
      </c>
      <c r="E19" s="19" t="s">
        <v>48</v>
      </c>
      <c r="F19" s="16" t="s">
        <v>48</v>
      </c>
      <c r="G19" s="20">
        <v>5</v>
      </c>
      <c r="H19" s="20">
        <v>5</v>
      </c>
      <c r="I19" s="16"/>
    </row>
    <row r="20" ht="33" spans="1:9">
      <c r="A20" s="2"/>
      <c r="B20" s="17" t="s">
        <v>33</v>
      </c>
      <c r="C20" s="18" t="s">
        <v>58</v>
      </c>
      <c r="D20" s="19" t="s">
        <v>59</v>
      </c>
      <c r="E20" s="19" t="s">
        <v>60</v>
      </c>
      <c r="F20" s="16" t="s">
        <v>60</v>
      </c>
      <c r="G20" s="20">
        <v>5</v>
      </c>
      <c r="H20" s="20">
        <v>5</v>
      </c>
      <c r="I20" s="16"/>
    </row>
    <row r="21" ht="16.5" spans="1:9">
      <c r="A21" s="2"/>
      <c r="B21" s="17" t="s">
        <v>33</v>
      </c>
      <c r="C21" s="18" t="s">
        <v>61</v>
      </c>
      <c r="D21" s="19" t="s">
        <v>62</v>
      </c>
      <c r="E21" s="19" t="s">
        <v>63</v>
      </c>
      <c r="F21" s="16" t="s">
        <v>63</v>
      </c>
      <c r="G21" s="20">
        <v>5</v>
      </c>
      <c r="H21" s="20">
        <v>5</v>
      </c>
      <c r="I21" s="16"/>
    </row>
    <row r="22" ht="33" spans="1:9">
      <c r="A22" s="2"/>
      <c r="B22" s="17" t="s">
        <v>64</v>
      </c>
      <c r="C22" s="18" t="s">
        <v>65</v>
      </c>
      <c r="D22" s="19" t="s">
        <v>66</v>
      </c>
      <c r="E22" s="19" t="s">
        <v>66</v>
      </c>
      <c r="F22" s="16" t="s">
        <v>66</v>
      </c>
      <c r="G22" s="20">
        <v>0</v>
      </c>
      <c r="H22" s="20">
        <v>0</v>
      </c>
      <c r="I22" s="16"/>
    </row>
    <row r="23" ht="33" spans="1:9">
      <c r="A23" s="2"/>
      <c r="B23" s="17" t="s">
        <v>64</v>
      </c>
      <c r="C23" s="18" t="s">
        <v>67</v>
      </c>
      <c r="D23" s="19" t="s">
        <v>68</v>
      </c>
      <c r="E23" s="19" t="s">
        <v>69</v>
      </c>
      <c r="F23" s="16" t="s">
        <v>69</v>
      </c>
      <c r="G23" s="20">
        <v>20</v>
      </c>
      <c r="H23" s="20">
        <v>20</v>
      </c>
      <c r="I23" s="16"/>
    </row>
    <row r="24" ht="33" spans="1:9">
      <c r="A24" s="2"/>
      <c r="B24" s="17" t="s">
        <v>64</v>
      </c>
      <c r="C24" s="18" t="s">
        <v>70</v>
      </c>
      <c r="D24" s="19" t="s">
        <v>66</v>
      </c>
      <c r="E24" s="19" t="s">
        <v>66</v>
      </c>
      <c r="F24" s="16" t="s">
        <v>66</v>
      </c>
      <c r="G24" s="20">
        <v>0</v>
      </c>
      <c r="H24" s="20">
        <v>0</v>
      </c>
      <c r="I24" s="16"/>
    </row>
    <row r="25" ht="33" spans="1:9">
      <c r="A25" s="2"/>
      <c r="B25" s="17" t="s">
        <v>64</v>
      </c>
      <c r="C25" s="18" t="s">
        <v>71</v>
      </c>
      <c r="D25" s="19" t="s">
        <v>72</v>
      </c>
      <c r="E25" s="19" t="s">
        <v>73</v>
      </c>
      <c r="F25" s="16" t="s">
        <v>74</v>
      </c>
      <c r="G25" s="20">
        <v>20</v>
      </c>
      <c r="H25" s="20">
        <v>20</v>
      </c>
      <c r="I25" s="16"/>
    </row>
    <row r="26" ht="16.5" spans="1:9">
      <c r="A26" s="2"/>
      <c r="B26" s="11" t="s">
        <v>75</v>
      </c>
      <c r="C26" s="15"/>
      <c r="D26" s="15"/>
      <c r="E26" s="15"/>
      <c r="F26" s="12"/>
      <c r="G26" s="6">
        <f ca="1">G5+SUM(INDIRECT("G12:G"&amp;ROW()-1))</f>
        <v>100</v>
      </c>
      <c r="H26" s="6">
        <f ca="1">I5+SUM(INDIRECT("H12:H"&amp;ROW()-1))</f>
        <v>97.5</v>
      </c>
      <c r="I26" s="6" t="s">
        <v>17</v>
      </c>
    </row>
    <row r="27" customHeight="1" spans="2:9">
      <c r="B27" s="21"/>
      <c r="C27" s="21"/>
      <c r="D27" s="21"/>
      <c r="E27" s="21"/>
      <c r="F27" s="21"/>
      <c r="G27" s="21"/>
      <c r="H27" s="21"/>
      <c r="I27" s="21"/>
    </row>
    <row r="28" customHeight="1" spans="2:9">
      <c r="B28" s="21"/>
      <c r="C28" s="21"/>
      <c r="D28" s="21"/>
      <c r="E28" s="21"/>
      <c r="F28" s="21"/>
      <c r="G28" s="21"/>
      <c r="H28" s="21"/>
      <c r="I28" s="21"/>
    </row>
    <row r="29" customHeight="1" spans="2:9">
      <c r="B29" s="21"/>
      <c r="C29" s="21"/>
      <c r="D29" s="21"/>
      <c r="E29" s="21"/>
      <c r="F29" s="21"/>
      <c r="G29" s="21"/>
      <c r="H29" s="21"/>
      <c r="I29" s="21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6:F26"/>
    <mergeCell ref="A4:A8"/>
    <mergeCell ref="A9:A10"/>
    <mergeCell ref="A11:A25"/>
    <mergeCell ref="B12:B21"/>
    <mergeCell ref="B22:B25"/>
    <mergeCell ref="C12:C16"/>
    <mergeCell ref="C17:C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海波</cp:lastModifiedBy>
  <dcterms:created xsi:type="dcterms:W3CDTF">2015-06-06T02:19:00Z</dcterms:created>
  <dcterms:modified xsi:type="dcterms:W3CDTF">2021-09-29T15:32:16Z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D50A01D1FF1E47539CD649760CF03199</vt:lpwstr>
  </property>
</Properties>
</file>