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<sst xmlns="http://schemas.openxmlformats.org/spreadsheetml/2006/main" count="66">
  <si>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项目支出绩效自评表</t>
  </si>
  <si>
    <t>项目名称</t>
  </si>
  <si>
    <t>水务发展专项资金管理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</si>
  <si>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</si>
  <si>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</si>
  <si>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</si>
  <si>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</si>
  <si>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</si>
  <si>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</si>
  <si>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</si>
  <si>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</si>
  <si>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</si>
  <si>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</si>
  <si>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</si>
  <si>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</si>
  <si>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</si>
  <si>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</si>
  <si>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</si>
  <si>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</si>
  <si>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</si>
  <si>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</si>
  <si>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</si>
  <si>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</si>
  <si>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规范资金使用范围和重点支持防汛，通过资金保障推进项目落实，完成120个水务发展专项资金项目立项，保证10个工作日内完成资金支付，专项资金款项支付额度达到8亿，申报受理工作满意度达到90%。</t>
  </si>
  <si>
    <t>2020年完成水务发展专项资金项目立项156个，专项资金款项支付额度达到8.63亿，均在10个工作日内完成资金支付，申报受理工作满意度超过90%。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</si>
  <si>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</si>
  <si>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</si>
  <si>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</si>
  <si>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</si>
  <si>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</si>
  <si>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</si>
  <si>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</si>
  <si>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</si>
  <si>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</si>
  <si>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</si>
  <si>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</si>
  <si>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专项资金款项支付额</t>
  </si>
  <si>
    <t>8亿</t>
  </si>
  <si>
    <t>8.63亿</t>
  </si>
  <si>
    <t>水务发展专项资金立项项目数量</t>
  </si>
  <si>
    <t>120个</t>
  </si>
  <si>
    <t>156个</t>
  </si>
  <si>
    <t>质量指标</t>
  </si>
  <si>
    <t>2021年项目立项率</t>
  </si>
  <si>
    <t>≥80%</t>
  </si>
  <si>
    <t>130%</t>
  </si>
  <si>
    <t>时效指标</t>
  </si>
  <si>
    <t>水务发展专项资金支付及时性</t>
  </si>
  <si>
    <t>10个工作日内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</si>
  <si>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</si>
  <si>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</si>
  <si>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</si>
  <si>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</si>
  <si>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</si>
  <si>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</si>
  <si>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</si>
  <si>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规范资金使用范围和重点支持方向，通过资金保障推进项目落实</t>
  </si>
  <si>
    <t>资金保障有力</t>
  </si>
  <si>
    <t>资金保障较有力</t>
  </si>
  <si>
    <t>本项目实施情况良好，无投诉现象，则认定为资金保障较有力</t>
  </si>
  <si>
    <t>生态效益指标</t>
  </si>
  <si>
    <t>满意度指标</t>
  </si>
  <si>
    <t>申报受理满意度</t>
  </si>
  <si>
    <t>≥90%</t>
  </si>
  <si>
    <t>＞90%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</si>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</sst>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5" borderId="1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7" borderId="14" applyNumberFormat="0" applyAlignment="0" applyProtection="0">
      <alignment vertical="center"/>
    </xf>
    <xf numFmtId="0" fontId="12" fillId="16" borderId="13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tabSelected="1" zoomScale="90" zoomScaleNormal="90" topLeftCell="A11" workbookViewId="0">
      <selection activeCell="I20" sqref="I2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29620000</v>
      </c>
      <c r="H2" s="17"/>
      <c r="I2" s="17"/>
    </row>
    <row r="3" ht="21" customHeight="1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21" customHeight="1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21" customHeight="1" spans="1:9">
      <c r="A5" s="7"/>
      <c r="B5" s="3" t="s">
        <v>15</v>
      </c>
      <c r="C5" s="3"/>
      <c r="D5" s="8">
        <v>7500000</v>
      </c>
      <c r="E5" s="8">
        <f>SUM(E6:E8)</f>
        <v>7500000</v>
      </c>
      <c r="F5" s="8">
        <f>SUM(F6:F8)</f>
        <v>6825362.54</v>
      </c>
      <c r="G5" s="19">
        <v>10</v>
      </c>
      <c r="H5" s="8">
        <f>IF(AND(E5=0,F5=0),1,IF(E5=0,0,ROUND(F5/E5,2)))</f>
        <v>0.91</v>
      </c>
      <c r="I5" s="8">
        <f>ROUND(H5*G5,2)</f>
        <v>9.1</v>
      </c>
    </row>
    <row r="6" ht="39" customHeight="1" spans="1:9">
      <c r="A6" s="7"/>
      <c r="B6" s="9" t="s">
        <v>16</v>
      </c>
      <c r="C6" s="10"/>
      <c r="D6" s="8">
        <v>7500000</v>
      </c>
      <c r="E6" s="20">
        <v>7500000</v>
      </c>
      <c r="F6" s="20">
        <v>6825362.54</v>
      </c>
      <c r="G6" s="17" t="s">
        <v>17</v>
      </c>
      <c r="H6" s="8">
        <f t="shared" ref="H6:H8" si="0">IF(AND(E6=0,F6=0),1,IF(E6=0,0,ROUND(F6/E6,2)))</f>
        <v>0.91</v>
      </c>
      <c r="I6" s="17" t="s">
        <v>17</v>
      </c>
    </row>
    <row r="7" ht="21" customHeight="1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21" customHeight="1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21" customHeight="1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77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39" customHeight="1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39" customHeight="1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7.5</v>
      </c>
      <c r="H12" s="22">
        <v>7.5</v>
      </c>
      <c r="I12" s="21"/>
    </row>
    <row r="13" ht="55" customHeight="1" spans="1:9">
      <c r="A13" s="3"/>
      <c r="B13" s="13" t="s">
        <v>34</v>
      </c>
      <c r="C13" s="14" t="s">
        <v>35</v>
      </c>
      <c r="D13" s="15" t="s">
        <v>39</v>
      </c>
      <c r="E13" s="15" t="s">
        <v>40</v>
      </c>
      <c r="F13" s="21" t="s">
        <v>41</v>
      </c>
      <c r="G13" s="22">
        <v>7.5</v>
      </c>
      <c r="H13" s="22">
        <v>7.5</v>
      </c>
      <c r="I13" s="21"/>
    </row>
    <row r="14" ht="39" customHeight="1" spans="1:9">
      <c r="A14" s="3"/>
      <c r="B14" s="13" t="s">
        <v>34</v>
      </c>
      <c r="C14" s="14" t="s">
        <v>42</v>
      </c>
      <c r="D14" s="15" t="s">
        <v>43</v>
      </c>
      <c r="E14" s="15" t="s">
        <v>44</v>
      </c>
      <c r="F14" s="21" t="s">
        <v>45</v>
      </c>
      <c r="G14" s="22">
        <v>15</v>
      </c>
      <c r="H14" s="22">
        <v>15</v>
      </c>
      <c r="I14" s="21"/>
    </row>
    <row r="15" ht="55" customHeight="1" spans="1:9">
      <c r="A15" s="3"/>
      <c r="B15" s="13" t="s">
        <v>34</v>
      </c>
      <c r="C15" s="14" t="s">
        <v>46</v>
      </c>
      <c r="D15" s="15" t="s">
        <v>47</v>
      </c>
      <c r="E15" s="15" t="s">
        <v>48</v>
      </c>
      <c r="F15" s="21" t="s">
        <v>48</v>
      </c>
      <c r="G15" s="22">
        <v>10</v>
      </c>
      <c r="H15" s="22">
        <v>10</v>
      </c>
      <c r="I15" s="21"/>
    </row>
    <row r="16" ht="21" customHeight="1" spans="1:9">
      <c r="A16" s="3"/>
      <c r="B16" s="13" t="s">
        <v>34</v>
      </c>
      <c r="C16" s="14" t="s">
        <v>49</v>
      </c>
      <c r="D16" s="15" t="s">
        <v>50</v>
      </c>
      <c r="E16" s="15" t="s">
        <v>51</v>
      </c>
      <c r="F16" s="21" t="s">
        <v>51</v>
      </c>
      <c r="G16" s="22">
        <v>10</v>
      </c>
      <c r="H16" s="22">
        <v>10</v>
      </c>
      <c r="I16" s="21"/>
    </row>
    <row r="17" ht="39" customHeight="1" spans="1:9">
      <c r="A17" s="3"/>
      <c r="B17" s="13" t="s">
        <v>52</v>
      </c>
      <c r="C17" s="14" t="s">
        <v>53</v>
      </c>
      <c r="D17" s="15" t="s">
        <v>54</v>
      </c>
      <c r="E17" s="15" t="s">
        <v>54</v>
      </c>
      <c r="F17" s="21" t="s">
        <v>54</v>
      </c>
      <c r="G17" s="22">
        <v>0</v>
      </c>
      <c r="H17" s="22">
        <v>0</v>
      </c>
      <c r="I17" s="21"/>
    </row>
    <row r="18" ht="89" customHeight="1" spans="1:9">
      <c r="A18" s="3"/>
      <c r="B18" s="13" t="s">
        <v>52</v>
      </c>
      <c r="C18" s="14" t="s">
        <v>55</v>
      </c>
      <c r="D18" s="15" t="s">
        <v>56</v>
      </c>
      <c r="E18" s="15" t="s">
        <v>57</v>
      </c>
      <c r="F18" s="21" t="s">
        <v>58</v>
      </c>
      <c r="G18" s="22">
        <v>25</v>
      </c>
      <c r="H18" s="22">
        <v>24</v>
      </c>
      <c r="I18" s="21" t="s">
        <v>59</v>
      </c>
    </row>
    <row r="19" ht="39" customHeight="1" spans="1:9">
      <c r="A19" s="3"/>
      <c r="B19" s="13" t="s">
        <v>52</v>
      </c>
      <c r="C19" s="14" t="s">
        <v>60</v>
      </c>
      <c r="D19" s="15" t="s">
        <v>54</v>
      </c>
      <c r="E19" s="15" t="s">
        <v>54</v>
      </c>
      <c r="F19" s="21" t="s">
        <v>54</v>
      </c>
      <c r="G19" s="22">
        <v>0</v>
      </c>
      <c r="H19" s="22">
        <v>0</v>
      </c>
      <c r="I19" s="21"/>
    </row>
    <row r="20" ht="39" customHeight="1" spans="1:9">
      <c r="A20" s="3"/>
      <c r="B20" s="13" t="s">
        <v>52</v>
      </c>
      <c r="C20" s="14" t="s">
        <v>61</v>
      </c>
      <c r="D20" s="15" t="s">
        <v>62</v>
      </c>
      <c r="E20" s="15" t="s">
        <v>63</v>
      </c>
      <c r="F20" s="21" t="s">
        <v>64</v>
      </c>
      <c r="G20" s="22">
        <v>15</v>
      </c>
      <c r="H20" s="22">
        <v>15</v>
      </c>
      <c r="I20" s="21"/>
    </row>
    <row r="21" ht="21" customHeight="1" spans="1:9">
      <c r="A21" s="3"/>
      <c r="B21" s="9" t="s">
        <v>65</v>
      </c>
      <c r="C21" s="12"/>
      <c r="D21" s="12"/>
      <c r="E21" s="12"/>
      <c r="F21" s="10"/>
      <c r="G21" s="17">
        <f ca="1">G5+SUM(INDIRECT("G12:G"&amp;ROW()-1))</f>
        <v>100</v>
      </c>
      <c r="H21" s="17">
        <f ca="1">I5+SUM(INDIRECT("H12:H"&amp;ROW()-1))</f>
        <v>98.1</v>
      </c>
      <c r="I21" s="17" t="s">
        <v>17</v>
      </c>
    </row>
    <row r="22" ht="14.25" customHeight="1"/>
    <row r="23" ht="14.25" customHeight="1"/>
    <row r="24" ht="14.25" customHeight="1"/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2:C13"/>
  </mergeCells>
  <pageMargins left="0.511805555555556" right="0.156944444444444" top="0.550694444444444" bottom="0.550694444444444" header="0.511805555555556" footer="0.511805555555556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38ED07CE59F84A268A6EC6544A85C504</vt:lpwstr>
  </property>
  <property fmtid="{D5CDD505-2E9C-101B-9397-08002B2CF9AE}" pid="3" name="KSOProductBuildVer">
    <vt:lpwstr>2052-3.9.1.6204</vt:lpwstr>
  </property>
</Properties>
</file>