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<sst xmlns="http://schemas.openxmlformats.org/spreadsheetml/2006/main" count="64">
  <si>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项目支出绩效自评表</t>
  </si>
  <si>
    <t>项目名称</t>
  </si>
  <si>
    <t>治水专项水务宣传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</si>
  <si>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</si>
  <si>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</si>
  <si>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</si>
  <si>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</si>
  <si>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</si>
  <si>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</si>
  <si>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</si>
  <si>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</si>
  <si>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</si>
  <si>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</si>
  <si>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</si>
  <si>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</si>
  <si>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</si>
  <si>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</si>
  <si>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</si>
  <si>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</si>
  <si>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</si>
  <si>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</si>
  <si>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</si>
  <si>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</si>
  <si>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宣传社会水法治观念和节水护水理念，完成媒体4版关于治水提质宣传策划报道，通过新媒体运营管理，微信公众号点击率达到898次，官方微博点击率达到2636次，同时及时监测舆情。</t>
  </si>
  <si>
    <t>已完成媒体4版关于治水提质宣传策划报道，通过新媒体运营管理，微信公众号点击率达到898次，官方微博点击率达到2636次，同时及时监测舆情，做到全面覆盖监测。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</si>
  <si>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</si>
  <si>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</si>
  <si>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</si>
  <si>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</si>
  <si>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</si>
  <si>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</si>
  <si>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</si>
  <si>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</si>
  <si>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</si>
  <si>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</si>
  <si>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</si>
  <si>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治水提质宣传策划版面</t>
  </si>
  <si>
    <t>4版</t>
  </si>
  <si>
    <t>质量指标</t>
  </si>
  <si>
    <t>舆情监测覆盖率</t>
  </si>
  <si>
    <t>100%</t>
  </si>
  <si>
    <t>每日舆情监测形成舆情早报，正面舆情及负面舆情均已监测到并纳入早报，今后将继续保持监测范围及水平。</t>
  </si>
  <si>
    <t>微信公众号和官方微博平均点击率</t>
  </si>
  <si>
    <t>微信898次，微博2636次</t>
  </si>
  <si>
    <t>平均浏览量：微信公众号为7730次，官方微博为2780次。</t>
  </si>
  <si>
    <t>时效指标</t>
  </si>
  <si>
    <t>重大舆情应对及时性</t>
  </si>
  <si>
    <t>及时</t>
  </si>
  <si>
    <t>深圳舆情中心的舆情应对统一指挥平台未下发重大舆情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</si>
  <si>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</si>
  <si>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</si>
  <si>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</si>
  <si>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</si>
  <si>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</si>
  <si>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</si>
  <si>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</si>
  <si>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社会水法治观念和节水护水理念</t>
  </si>
  <si>
    <t>有效宣传</t>
  </si>
  <si>
    <t>生态效益指标</t>
  </si>
  <si>
    <t>满意度指标</t>
  </si>
  <si>
    <t>宣传活动满意度</t>
  </si>
  <si>
    <t>≥90%</t>
  </si>
  <si>
    <t>99.29%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</si>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</sst>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zoomScale="90" zoomScaleNormal="90" workbookViewId="0">
      <selection activeCell="L4" sqref="L4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24809200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6397400</v>
      </c>
      <c r="E5" s="8">
        <f>SUM(E6:E8)</f>
        <v>6904400</v>
      </c>
      <c r="F5" s="8">
        <f>SUM(F6:F8)</f>
        <v>6844848.1</v>
      </c>
      <c r="G5" s="19">
        <v>10</v>
      </c>
      <c r="H5" s="8">
        <f>IF(AND(E5=0,F5=0),1,IF(E5=0,0,ROUND(F5/E5,2)))</f>
        <v>0.99</v>
      </c>
      <c r="I5" s="8">
        <f>ROUND(H5*G5,2)</f>
        <v>9.9</v>
      </c>
    </row>
    <row r="6" ht="15" spans="1:9">
      <c r="A6" s="7"/>
      <c r="B6" s="9" t="s">
        <v>16</v>
      </c>
      <c r="C6" s="10"/>
      <c r="D6" s="8">
        <v>6397400</v>
      </c>
      <c r="E6" s="20">
        <v>6904400</v>
      </c>
      <c r="F6" s="20">
        <v>6844848.1</v>
      </c>
      <c r="G6" s="17" t="s">
        <v>17</v>
      </c>
      <c r="H6" s="8">
        <f t="shared" ref="H6:H8" si="0">IF(AND(E6=0,F6=0),1,IF(E6=0,0,ROUND(F6/E6,2)))</f>
        <v>0.99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2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10</v>
      </c>
      <c r="H12" s="22">
        <v>10</v>
      </c>
      <c r="I12" s="21"/>
    </row>
    <row r="13" ht="130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 t="s">
        <v>41</v>
      </c>
    </row>
    <row r="14" ht="72" spans="1:9">
      <c r="A14" s="3"/>
      <c r="B14" s="13" t="s">
        <v>34</v>
      </c>
      <c r="C14" s="14" t="s">
        <v>38</v>
      </c>
      <c r="D14" s="15" t="s">
        <v>42</v>
      </c>
      <c r="E14" s="15" t="s">
        <v>43</v>
      </c>
      <c r="F14" s="21" t="s">
        <v>44</v>
      </c>
      <c r="G14" s="22">
        <v>10</v>
      </c>
      <c r="H14" s="22">
        <v>10</v>
      </c>
      <c r="I14" s="21"/>
    </row>
    <row r="15" ht="58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 t="s">
        <v>48</v>
      </c>
    </row>
    <row r="16" ht="15" spans="1:9">
      <c r="A16" s="3"/>
      <c r="B16" s="13" t="s">
        <v>34</v>
      </c>
      <c r="C16" s="14" t="s">
        <v>49</v>
      </c>
      <c r="D16" s="15" t="s">
        <v>50</v>
      </c>
      <c r="E16" s="15" t="s">
        <v>51</v>
      </c>
      <c r="F16" s="21" t="s">
        <v>51</v>
      </c>
      <c r="G16" s="22">
        <v>10</v>
      </c>
      <c r="H16" s="22">
        <v>10</v>
      </c>
      <c r="I16" s="21"/>
    </row>
    <row r="17" ht="29" spans="1:9">
      <c r="A17" s="3"/>
      <c r="B17" s="13" t="s">
        <v>52</v>
      </c>
      <c r="C17" s="14" t="s">
        <v>53</v>
      </c>
      <c r="D17" s="15" t="s">
        <v>54</v>
      </c>
      <c r="E17" s="15" t="s">
        <v>54</v>
      </c>
      <c r="F17" s="21" t="s">
        <v>54</v>
      </c>
      <c r="G17" s="22">
        <v>0</v>
      </c>
      <c r="H17" s="22">
        <v>0</v>
      </c>
      <c r="I17" s="21"/>
    </row>
    <row r="18" ht="29" spans="1:9">
      <c r="A18" s="3"/>
      <c r="B18" s="13" t="s">
        <v>52</v>
      </c>
      <c r="C18" s="14" t="s">
        <v>55</v>
      </c>
      <c r="D18" s="15" t="s">
        <v>56</v>
      </c>
      <c r="E18" s="15" t="s">
        <v>57</v>
      </c>
      <c r="F18" s="21" t="s">
        <v>57</v>
      </c>
      <c r="G18" s="22">
        <v>20</v>
      </c>
      <c r="H18" s="22">
        <v>20</v>
      </c>
      <c r="I18" s="21"/>
    </row>
    <row r="19" ht="29" spans="1:9">
      <c r="A19" s="3"/>
      <c r="B19" s="13" t="s">
        <v>52</v>
      </c>
      <c r="C19" s="14" t="s">
        <v>58</v>
      </c>
      <c r="D19" s="15" t="s">
        <v>54</v>
      </c>
      <c r="E19" s="15" t="s">
        <v>54</v>
      </c>
      <c r="F19" s="21" t="s">
        <v>54</v>
      </c>
      <c r="G19" s="22">
        <v>0</v>
      </c>
      <c r="H19" s="22">
        <v>0</v>
      </c>
      <c r="I19" s="21"/>
    </row>
    <row r="20" ht="29" spans="1:9">
      <c r="A20" s="3"/>
      <c r="B20" s="13" t="s">
        <v>52</v>
      </c>
      <c r="C20" s="14" t="s">
        <v>59</v>
      </c>
      <c r="D20" s="15" t="s">
        <v>60</v>
      </c>
      <c r="E20" s="15" t="s">
        <v>61</v>
      </c>
      <c r="F20" s="21" t="s">
        <v>62</v>
      </c>
      <c r="G20" s="22">
        <v>20</v>
      </c>
      <c r="H20" s="22">
        <v>20</v>
      </c>
      <c r="I20" s="21"/>
    </row>
    <row r="21" ht="15" spans="1:9">
      <c r="A21" s="3"/>
      <c r="B21" s="9" t="s">
        <v>63</v>
      </c>
      <c r="C21" s="12"/>
      <c r="D21" s="12"/>
      <c r="E21" s="12"/>
      <c r="F21" s="10"/>
      <c r="G21" s="17">
        <f ca="1">G5+SUM(INDIRECT("G12:G"&amp;ROW()-1))</f>
        <v>100</v>
      </c>
      <c r="H21" s="17">
        <f ca="1">I5+SUM(INDIRECT("H12:H"&amp;ROW()-1))</f>
        <v>99.9</v>
      </c>
      <c r="I21" s="17" t="s">
        <v>17</v>
      </c>
    </row>
    <row r="22" ht="14.25" customHeight="1"/>
    <row r="23" ht="14.25" customHeight="1"/>
    <row r="24" ht="14.25" customHeight="1"/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</mergeCells>
  <pageMargins left="0.511805555555556" right="0.156944444444444" top="0.550694444444444" bottom="0.550694444444444" header="0.511805555555556" footer="0.51180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FAE9A685212F4B12892B6B2E8EC7FFA8</vt:lpwstr>
  </property>
  <property fmtid="{D5CDD505-2E9C-101B-9397-08002B2CF9AE}" pid="3" name="KSOProductBuildVer">
    <vt:lpwstr>2052-3.9.1.6204</vt:lpwstr>
  </property>
</Properties>
</file>