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<sst xmlns="http://schemas.openxmlformats.org/spreadsheetml/2006/main" count="108" uniqueCount="72">
  <si>
    <t>项目支出绩效自评表</t>
  </si>
  <si>
    <t>项目名称</t>
  </si>
  <si>
    <t>水资源和供水管理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</si>
  <si>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</si>
  <si>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</si>
  <si>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</si>
  <si>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</si>
  <si>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</si>
  <si>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</si>
  <si>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</si>
  <si>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</si>
  <si>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</si>
  <si>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</si>
  <si>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</si>
  <si>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</si>
  <si>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</si>
  <si>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</si>
  <si>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</si>
  <si>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</si>
  <si>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</si>
  <si>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</si>
  <si>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</si>
  <si>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</si>
  <si>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结合年度预算及工作计划，为保障全市水资源和供水，及时完成14个供水水质及清洗消毒公告，25个行政检查事项随机抽查技术咨询，25个水工程范围内工程建设方案技术审查，每月编制一期水源调度月报。</t>
  </si>
  <si>
    <t>完成14个供水水质及清洗消毒公告，35个行政检查事项随机抽查技术咨询，47个水工程范围内工程建设方案技术审查，每月编制一期水源调度月报。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</si>
  <si>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</si>
  <si>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</si>
  <si>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</si>
  <si>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</si>
  <si>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</si>
  <si>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</si>
  <si>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</si>
  <si>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</si>
  <si>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</si>
  <si>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</si>
  <si>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</si>
  <si>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行政检查事项随机抽查技术咨询数量</t>
  </si>
  <si>
    <t>25个</t>
  </si>
  <si>
    <t>35个</t>
  </si>
  <si>
    <t>供水水质及清洗消毒公告数量</t>
  </si>
  <si>
    <t>14个</t>
  </si>
  <si>
    <t>水源调度月报信息数量</t>
  </si>
  <si>
    <t>每月编制一期水源调度月报</t>
  </si>
  <si>
    <t>水工程范围内工程建设方案技术审查数量</t>
  </si>
  <si>
    <t>47个</t>
  </si>
  <si>
    <t>由于国家加大对市政基础设施的建设，本年度涉及水工程的建设项目超过计划数量，且该技术审查服务于水利工程管理和保护范围内新建、扩建、改建的工程建设项目方案审批，建设单位因建设需求而报审报批为不可控事项。</t>
  </si>
  <si>
    <t>质量指标</t>
  </si>
  <si>
    <t>水资源公报、管理年报编制发行</t>
  </si>
  <si>
    <t>完成上级部门水资源公报、管理年报编制任务</t>
  </si>
  <si>
    <t>完成上级部门水资源公报、管理年报编制任务。</t>
  </si>
  <si>
    <t>时效指标</t>
  </si>
  <si>
    <t>2020年取水许可行政审批及时性</t>
  </si>
  <si>
    <t>及时</t>
  </si>
  <si>
    <t>供水水质及清洗消毒公告及时性</t>
  </si>
  <si>
    <t>供水水质每月一次，清洗消毒每半年一次</t>
  </si>
  <si>
    <t>技术审查和技术咨询及时性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</si>
  <si>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</si>
  <si>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</si>
  <si>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</si>
  <si>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</si>
  <si>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</si>
  <si>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</si>
  <si>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</si>
  <si>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有效保障全市水资源和供水</t>
  </si>
  <si>
    <t>有效保障</t>
  </si>
  <si>
    <t>生态效益指标</t>
  </si>
  <si>
    <t>满意度指标</t>
  </si>
  <si>
    <t>服务对象满意度</t>
  </si>
  <si>
    <t>满意</t>
  </si>
  <si>
    <t>基本满意</t>
  </si>
  <si>
    <t>项目实施情况良好，未收到投诉情况，则满意度情况认定为基本满意。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</si>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</sst>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21" fillId="30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zoomScale="115" zoomScaleNormal="115" topLeftCell="A13" workbookViewId="0">
      <selection activeCell="G15" sqref="G15"/>
    </sheetView>
  </sheetViews>
  <sheetFormatPr defaultColWidth="9" defaultRowHeight="14.25"/>
  <cols>
    <col min="1" max="1" width="9.25" customWidth="1"/>
    <col min="2" max="2" width="9.75" customWidth="1"/>
    <col min="3" max="3" width="9.375" customWidth="1"/>
    <col min="4" max="4" width="15" customWidth="1"/>
    <col min="5" max="5" width="14.25" customWidth="1"/>
    <col min="6" max="6" width="15.25" customWidth="1"/>
    <col min="7" max="7" width="6.75" customWidth="1"/>
    <col min="8" max="8" width="8.25" customWidth="1"/>
    <col min="9" max="9" width="14.5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34319288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7" t="s">
        <v>7</v>
      </c>
      <c r="H3" s="7"/>
      <c r="I3" s="7"/>
    </row>
    <row r="4" ht="16.5" spans="1:9">
      <c r="A4" s="8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9"/>
      <c r="B5" s="2" t="s">
        <v>15</v>
      </c>
      <c r="C5" s="2"/>
      <c r="D5" s="10">
        <v>6408700</v>
      </c>
      <c r="E5" s="10">
        <f>SUM(E6:E8)</f>
        <v>6388811.2</v>
      </c>
      <c r="F5" s="10">
        <f>SUM(F6:F8)</f>
        <v>6342140</v>
      </c>
      <c r="G5" s="11">
        <v>10</v>
      </c>
      <c r="H5" s="10">
        <f>IF(AND(E5=0,F5=0),1,IF(E5=0,0,ROUND(F5/E5,2)))</f>
        <v>0.99</v>
      </c>
      <c r="I5" s="10">
        <f>ROUND(H5*G5,2)</f>
        <v>9.9</v>
      </c>
    </row>
    <row r="6" ht="16.5" spans="1:9">
      <c r="A6" s="9"/>
      <c r="B6" s="12" t="s">
        <v>16</v>
      </c>
      <c r="C6" s="13"/>
      <c r="D6" s="10">
        <v>6408700</v>
      </c>
      <c r="E6" s="14">
        <v>6388811.2</v>
      </c>
      <c r="F6" s="14">
        <v>6342140</v>
      </c>
      <c r="G6" s="6" t="s">
        <v>17</v>
      </c>
      <c r="H6" s="10">
        <f t="shared" ref="H6:H8" si="0">IF(AND(E6=0,F6=0),1,IF(E6=0,0,ROUND(F6/E6,2)))</f>
        <v>0.99</v>
      </c>
      <c r="I6" s="6" t="s">
        <v>17</v>
      </c>
    </row>
    <row r="7" ht="16.5" spans="1:9">
      <c r="A7" s="9"/>
      <c r="B7" s="12" t="s">
        <v>18</v>
      </c>
      <c r="C7" s="13"/>
      <c r="D7" s="10">
        <v>0</v>
      </c>
      <c r="E7" s="14">
        <v>0</v>
      </c>
      <c r="F7" s="14">
        <v>0</v>
      </c>
      <c r="G7" s="6" t="s">
        <v>17</v>
      </c>
      <c r="H7" s="10">
        <f t="shared" si="0"/>
        <v>1</v>
      </c>
      <c r="I7" s="6" t="s">
        <v>17</v>
      </c>
    </row>
    <row r="8" ht="16.5" spans="1:9">
      <c r="A8" s="15"/>
      <c r="B8" s="2" t="s">
        <v>19</v>
      </c>
      <c r="C8" s="2"/>
      <c r="D8" s="10">
        <f>D5-D6-D7</f>
        <v>0</v>
      </c>
      <c r="E8" s="14">
        <v>0</v>
      </c>
      <c r="F8" s="14">
        <v>0</v>
      </c>
      <c r="G8" s="6" t="s">
        <v>17</v>
      </c>
      <c r="H8" s="10">
        <f t="shared" si="0"/>
        <v>1</v>
      </c>
      <c r="I8" s="6" t="s">
        <v>17</v>
      </c>
    </row>
    <row r="9" ht="16.5" spans="1:9">
      <c r="A9" s="2" t="s">
        <v>20</v>
      </c>
      <c r="B9" s="12" t="s">
        <v>21</v>
      </c>
      <c r="C9" s="16"/>
      <c r="D9" s="16"/>
      <c r="E9" s="13"/>
      <c r="F9" s="2" t="s">
        <v>22</v>
      </c>
      <c r="G9" s="2"/>
      <c r="H9" s="2"/>
      <c r="I9" s="2"/>
    </row>
    <row r="10" ht="71.1" customHeight="1" spans="1:9">
      <c r="A10" s="2"/>
      <c r="B10" s="3" t="s">
        <v>23</v>
      </c>
      <c r="C10" s="4"/>
      <c r="D10" s="4"/>
      <c r="E10" s="5"/>
      <c r="F10" s="17" t="s">
        <v>24</v>
      </c>
      <c r="G10" s="17"/>
      <c r="H10" s="17"/>
      <c r="I10" s="17"/>
    </row>
    <row r="11" ht="33" spans="1:9">
      <c r="A11" s="2" t="s">
        <v>25</v>
      </c>
      <c r="B11" s="8" t="s">
        <v>26</v>
      </c>
      <c r="C11" s="8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49.5" spans="1:9">
      <c r="A12" s="2"/>
      <c r="B12" s="18" t="s">
        <v>34</v>
      </c>
      <c r="C12" s="19" t="s">
        <v>35</v>
      </c>
      <c r="D12" s="20" t="s">
        <v>36</v>
      </c>
      <c r="E12" s="20" t="s">
        <v>37</v>
      </c>
      <c r="F12" s="17" t="s">
        <v>38</v>
      </c>
      <c r="G12" s="21">
        <v>8</v>
      </c>
      <c r="H12" s="21">
        <v>8</v>
      </c>
      <c r="I12" s="17"/>
    </row>
    <row r="13" ht="33" spans="1:9">
      <c r="A13" s="2"/>
      <c r="B13" s="18" t="s">
        <v>34</v>
      </c>
      <c r="C13" s="19" t="s">
        <v>35</v>
      </c>
      <c r="D13" s="20" t="s">
        <v>39</v>
      </c>
      <c r="E13" s="20" t="s">
        <v>40</v>
      </c>
      <c r="F13" s="17" t="s">
        <v>40</v>
      </c>
      <c r="G13" s="21">
        <v>5</v>
      </c>
      <c r="H13" s="21">
        <v>5</v>
      </c>
      <c r="I13" s="17"/>
    </row>
    <row r="14" ht="33" spans="1:9">
      <c r="A14" s="2"/>
      <c r="B14" s="18" t="s">
        <v>34</v>
      </c>
      <c r="C14" s="19" t="s">
        <v>35</v>
      </c>
      <c r="D14" s="20" t="s">
        <v>41</v>
      </c>
      <c r="E14" s="20" t="s">
        <v>42</v>
      </c>
      <c r="F14" s="17" t="s">
        <v>42</v>
      </c>
      <c r="G14" s="21">
        <v>4</v>
      </c>
      <c r="H14" s="21">
        <v>4</v>
      </c>
      <c r="I14" s="17"/>
    </row>
    <row r="15" ht="247.5" spans="1:9">
      <c r="A15" s="2"/>
      <c r="B15" s="18" t="s">
        <v>34</v>
      </c>
      <c r="C15" s="19" t="s">
        <v>35</v>
      </c>
      <c r="D15" s="20" t="s">
        <v>43</v>
      </c>
      <c r="E15" s="20" t="s">
        <v>37</v>
      </c>
      <c r="F15" s="17" t="s">
        <v>44</v>
      </c>
      <c r="G15" s="21">
        <v>8</v>
      </c>
      <c r="H15" s="21">
        <v>8</v>
      </c>
      <c r="I15" s="17" t="s">
        <v>45</v>
      </c>
    </row>
    <row r="16" ht="33" customHeight="1" spans="1:9">
      <c r="A16" s="2"/>
      <c r="B16" s="18" t="s">
        <v>34</v>
      </c>
      <c r="C16" s="19" t="s">
        <v>46</v>
      </c>
      <c r="D16" s="20" t="s">
        <v>47</v>
      </c>
      <c r="E16" s="20" t="s">
        <v>48</v>
      </c>
      <c r="F16" s="17" t="s">
        <v>49</v>
      </c>
      <c r="G16" s="21">
        <v>5</v>
      </c>
      <c r="H16" s="21">
        <v>5</v>
      </c>
      <c r="I16" s="17"/>
    </row>
    <row r="17" ht="33" spans="1:9">
      <c r="A17" s="2"/>
      <c r="B17" s="18" t="s">
        <v>34</v>
      </c>
      <c r="C17" s="19" t="s">
        <v>50</v>
      </c>
      <c r="D17" s="20" t="s">
        <v>51</v>
      </c>
      <c r="E17" s="20" t="s">
        <v>52</v>
      </c>
      <c r="F17" s="17" t="s">
        <v>52</v>
      </c>
      <c r="G17" s="21">
        <v>5</v>
      </c>
      <c r="H17" s="21">
        <v>5</v>
      </c>
      <c r="I17" s="17"/>
    </row>
    <row r="18" ht="49.5" spans="1:9">
      <c r="A18" s="2"/>
      <c r="B18" s="18" t="s">
        <v>34</v>
      </c>
      <c r="C18" s="19" t="s">
        <v>50</v>
      </c>
      <c r="D18" s="20" t="s">
        <v>53</v>
      </c>
      <c r="E18" s="20" t="s">
        <v>54</v>
      </c>
      <c r="F18" s="17" t="s">
        <v>54</v>
      </c>
      <c r="G18" s="21">
        <v>5</v>
      </c>
      <c r="H18" s="21">
        <v>5</v>
      </c>
      <c r="I18" s="17"/>
    </row>
    <row r="19" ht="33" spans="1:9">
      <c r="A19" s="2"/>
      <c r="B19" s="18" t="s">
        <v>34</v>
      </c>
      <c r="C19" s="19" t="s">
        <v>50</v>
      </c>
      <c r="D19" s="20" t="s">
        <v>55</v>
      </c>
      <c r="E19" s="20" t="s">
        <v>52</v>
      </c>
      <c r="F19" s="17" t="s">
        <v>52</v>
      </c>
      <c r="G19" s="21">
        <v>5</v>
      </c>
      <c r="H19" s="21">
        <v>5</v>
      </c>
      <c r="I19" s="17"/>
    </row>
    <row r="20" ht="16.5" spans="1:9">
      <c r="A20" s="2"/>
      <c r="B20" s="18" t="s">
        <v>34</v>
      </c>
      <c r="C20" s="19" t="s">
        <v>56</v>
      </c>
      <c r="D20" s="20" t="s">
        <v>57</v>
      </c>
      <c r="E20" s="20" t="s">
        <v>58</v>
      </c>
      <c r="F20" s="17" t="s">
        <v>58</v>
      </c>
      <c r="G20" s="21">
        <v>5</v>
      </c>
      <c r="H20" s="21">
        <v>5</v>
      </c>
      <c r="I20" s="17"/>
    </row>
    <row r="21" ht="33" spans="1:9">
      <c r="A21" s="2"/>
      <c r="B21" s="18" t="s">
        <v>59</v>
      </c>
      <c r="C21" s="19" t="s">
        <v>60</v>
      </c>
      <c r="D21" s="20" t="s">
        <v>61</v>
      </c>
      <c r="E21" s="20" t="s">
        <v>61</v>
      </c>
      <c r="F21" s="17" t="s">
        <v>61</v>
      </c>
      <c r="G21" s="21">
        <v>0</v>
      </c>
      <c r="H21" s="21">
        <v>0</v>
      </c>
      <c r="I21" s="17"/>
    </row>
    <row r="22" ht="33" spans="1:9">
      <c r="A22" s="2"/>
      <c r="B22" s="18" t="s">
        <v>59</v>
      </c>
      <c r="C22" s="19" t="s">
        <v>62</v>
      </c>
      <c r="D22" s="20" t="s">
        <v>63</v>
      </c>
      <c r="E22" s="20" t="s">
        <v>64</v>
      </c>
      <c r="F22" s="17" t="s">
        <v>64</v>
      </c>
      <c r="G22" s="21">
        <v>24</v>
      </c>
      <c r="H22" s="21">
        <v>24</v>
      </c>
      <c r="I22" s="17"/>
    </row>
    <row r="23" ht="33" spans="1:9">
      <c r="A23" s="2"/>
      <c r="B23" s="18" t="s">
        <v>59</v>
      </c>
      <c r="C23" s="19" t="s">
        <v>65</v>
      </c>
      <c r="D23" s="20" t="s">
        <v>61</v>
      </c>
      <c r="E23" s="20" t="s">
        <v>61</v>
      </c>
      <c r="F23" s="17" t="s">
        <v>61</v>
      </c>
      <c r="G23" s="21">
        <v>0</v>
      </c>
      <c r="H23" s="21">
        <v>0</v>
      </c>
      <c r="I23" s="17"/>
    </row>
    <row r="24" ht="82.5" spans="1:9">
      <c r="A24" s="2"/>
      <c r="B24" s="18" t="s">
        <v>59</v>
      </c>
      <c r="C24" s="19" t="s">
        <v>66</v>
      </c>
      <c r="D24" s="20" t="s">
        <v>67</v>
      </c>
      <c r="E24" s="20" t="s">
        <v>68</v>
      </c>
      <c r="F24" s="17" t="s">
        <v>69</v>
      </c>
      <c r="G24" s="21">
        <v>16</v>
      </c>
      <c r="H24" s="21">
        <v>14</v>
      </c>
      <c r="I24" s="17" t="s">
        <v>70</v>
      </c>
    </row>
    <row r="25" ht="16.5" spans="1:9">
      <c r="A25" s="2"/>
      <c r="B25" s="12" t="s">
        <v>71</v>
      </c>
      <c r="C25" s="16"/>
      <c r="D25" s="16"/>
      <c r="E25" s="16"/>
      <c r="F25" s="13"/>
      <c r="G25" s="6">
        <f ca="1">G5+SUM(INDIRECT("G12:G"&amp;ROW()-1))</f>
        <v>100</v>
      </c>
      <c r="H25" s="6">
        <f ca="1">I5+SUM(INDIRECT("H12:H"&amp;ROW()-1))</f>
        <v>97.9</v>
      </c>
      <c r="I25" s="6" t="s">
        <v>17</v>
      </c>
    </row>
    <row r="26" customHeight="1" spans="2:9">
      <c r="B26" s="22"/>
      <c r="C26" s="22"/>
      <c r="D26" s="22"/>
      <c r="E26" s="22"/>
      <c r="F26" s="22"/>
      <c r="G26" s="22"/>
      <c r="H26" s="22"/>
      <c r="I26" s="22"/>
    </row>
    <row r="27" customHeight="1" spans="2:9">
      <c r="B27" s="22"/>
      <c r="C27" s="22"/>
      <c r="D27" s="22"/>
      <c r="E27" s="22"/>
      <c r="F27" s="22"/>
      <c r="G27" s="22"/>
      <c r="H27" s="22"/>
      <c r="I27" s="22"/>
    </row>
    <row r="28" customHeight="1" spans="2:9">
      <c r="B28" s="22"/>
      <c r="C28" s="22"/>
      <c r="D28" s="22"/>
      <c r="E28" s="22"/>
      <c r="F28" s="22"/>
      <c r="G28" s="22"/>
      <c r="H28" s="22"/>
      <c r="I28" s="22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5:F25"/>
    <mergeCell ref="A4:A8"/>
    <mergeCell ref="A9:A10"/>
    <mergeCell ref="A11:A24"/>
    <mergeCell ref="B12:B20"/>
    <mergeCell ref="B21:B24"/>
    <mergeCell ref="C12:C15"/>
    <mergeCell ref="C17:C19"/>
  </mergeCells>
  <pageMargins left="0.511805555555556" right="0.15625" top="0.55" bottom="0.55" header="0.511805555555556" footer="0.51180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2015-06-06T10:19:00Z</dcterms:created>
  <dcterms:modified xsi:type="dcterms:W3CDTF">2021-10-15T03:42:42Z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