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<sst xmlns="http://schemas.openxmlformats.org/spreadsheetml/2006/main" count="279" uniqueCount="142">
  <si>
    <t>项目支出绩效自评表</t>
  </si>
  <si>
    <t>项目名称</t>
  </si>
  <si>
    <t>水务发展专项资金</t>
  </si>
  <si>
    <t>项目金额</t>
  </si>
  <si>
    <t>主管部门</t>
  </si>
  <si>
    <t>深圳市水务局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</si>
  <si>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</si>
  <si>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</si>
  <si>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</si>
  <si>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</si>
  <si>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</si>
  <si>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</si>
  <si>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</si>
  <si>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</si>
  <si>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</si>
  <si>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</si>
  <si>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</si>
  <si>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</si>
  <si>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</si>
  <si>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</si>
  <si>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</si>
  <si>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</si>
  <si>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1.数量目标：完成57820米管养河道长度，建设隔离围网6000米，开展研究工作15项；2.质量目标：河道等水务设施运行维护合格率95%，水务发展专项资金项目验收合格率合格率95%；3.时效目标：及时开展河道等水务设施运行维护；4.满意度目标：市民对水务发展专项资金使用效果满意度90%。</t>
  </si>
  <si>
    <t>1.数量目标：完成80.82km管养河道长度，建设隔离围网30.53公里，开展研究工作15项，碧道工程前期设计工作16项；2.质量目标：河道等水务设施运行维护合格率95%，水务发展专项资金项目验收合格率合格率95%，出水水质达到地表水V类；3.时效目标：及时完成预算支付，及时开展河道等水务设施运行维护；4.成本指标：年度预算执行率99%。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</si>
  <si>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</si>
  <si>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</si>
  <si>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</si>
  <si>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</si>
  <si>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</si>
  <si>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</si>
  <si>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</si>
  <si>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</si>
  <si>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</si>
  <si>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水务发展专项资金立项项目数量</t>
  </si>
  <si>
    <t>120个</t>
  </si>
  <si>
    <t>106个</t>
  </si>
  <si>
    <t>3</t>
  </si>
  <si>
    <t>2.65</t>
  </si>
  <si>
    <t>部分项目必要性、深度未达到申报要求，需修改后申报。</t>
  </si>
  <si>
    <t>海绵城市建设资金奖励项目数量</t>
  </si>
  <si>
    <t>57个</t>
  </si>
  <si>
    <t>31个</t>
  </si>
  <si>
    <t>2</t>
  </si>
  <si>
    <t>1.08</t>
  </si>
  <si>
    <t>分年度奖励</t>
  </si>
  <si>
    <t>节水载体奖励小区数</t>
  </si>
  <si>
    <t>106家</t>
  </si>
  <si>
    <t>86家</t>
  </si>
  <si>
    <t>2.43</t>
  </si>
  <si>
    <t>专家评审后最终确定86家</t>
  </si>
  <si>
    <t>管养河道长度</t>
  </si>
  <si>
    <t>80.82km</t>
  </si>
  <si>
    <t>建设隔离围网长度</t>
  </si>
  <si>
    <t>42.3公里</t>
  </si>
  <si>
    <t>30.53公里</t>
  </si>
  <si>
    <t>2.16</t>
  </si>
  <si>
    <t>部分隔离围已在2019年实施</t>
  </si>
  <si>
    <t>开展研究工作数量</t>
  </si>
  <si>
    <t>15项</t>
  </si>
  <si>
    <t>开展碧道工程设计及前期工作数量</t>
  </si>
  <si>
    <t>16项</t>
  </si>
  <si>
    <t>清淤量</t>
  </si>
  <si>
    <t>140000m³</t>
  </si>
  <si>
    <t>120763m³</t>
  </si>
  <si>
    <t>2.57</t>
  </si>
  <si>
    <t>清淤量以现场实测为准、</t>
  </si>
  <si>
    <t xml:space="preserve">年度污水处理规模 </t>
  </si>
  <si>
    <t>15000万m³</t>
  </si>
  <si>
    <t>12943m³</t>
  </si>
  <si>
    <t>2.58</t>
  </si>
  <si>
    <t>污水处理规模以现场实测值为准。</t>
  </si>
  <si>
    <t>项目立项媒体公示次数</t>
  </si>
  <si>
    <t>10次</t>
  </si>
  <si>
    <t>9次</t>
  </si>
  <si>
    <t>2.7</t>
  </si>
  <si>
    <t>根据下达批复批次公示。</t>
  </si>
  <si>
    <t>质量指标</t>
  </si>
  <si>
    <t>2021年项目立项率</t>
  </si>
  <si>
    <t>大于80%</t>
  </si>
  <si>
    <t>86%</t>
  </si>
  <si>
    <t>观澜河口旱季出水水质</t>
  </si>
  <si>
    <t>达到地表水Ⅳ类</t>
  </si>
  <si>
    <t>Ⅳ类</t>
  </si>
  <si>
    <t>奖励资金到位率</t>
  </si>
  <si>
    <t>100%</t>
  </si>
  <si>
    <t>水务发展专项资金项目验收合格率</t>
  </si>
  <si>
    <t>大于95%</t>
  </si>
  <si>
    <t>河道等水务设施运行维护合格率</t>
  </si>
  <si>
    <t>时效指标</t>
  </si>
  <si>
    <t>资金支付及时性</t>
  </si>
  <si>
    <t>及时</t>
  </si>
  <si>
    <t>节水奖励及时性</t>
  </si>
  <si>
    <t>项目及时完成性</t>
  </si>
  <si>
    <t>1.8</t>
  </si>
  <si>
    <t>研究工作开展及时性</t>
  </si>
  <si>
    <t>成本指标</t>
  </si>
  <si>
    <t>年度预算执行率</t>
  </si>
  <si>
    <t>99.2%</t>
  </si>
  <si>
    <t>4</t>
  </si>
  <si>
    <t>效益指标</t>
  </si>
  <si>
    <t>经济效益指标</t>
  </si>
  <si>
    <t>水务工程合同管理水平提升情况</t>
  </si>
  <si>
    <t>有效提升</t>
  </si>
  <si>
    <t>8</t>
  </si>
  <si>
    <t>7</t>
  </si>
  <si>
    <t>“十四五”期间，水务工程合同管理水平继续提升</t>
  </si>
  <si>
    <t>社会效益指标</t>
  </si>
  <si>
    <t xml:space="preserve">河道周边环境改善 </t>
  </si>
  <si>
    <t>有效改善</t>
  </si>
  <si>
    <t>2.5</t>
  </si>
  <si>
    <t>防洪排涝体系完善情况</t>
  </si>
  <si>
    <t>有效完善</t>
  </si>
  <si>
    <t>“十四五”期间，防洪排涝体系继续完善</t>
  </si>
  <si>
    <t>供水安全</t>
  </si>
  <si>
    <t>“十四五”期间，供水安全继续提升</t>
  </si>
  <si>
    <t>生态效益指标</t>
  </si>
  <si>
    <t>社会节约用水主动性和自觉性</t>
  </si>
  <si>
    <t>改善水环境及质量</t>
  </si>
  <si>
    <t>河道水体黑臭现象</t>
  </si>
  <si>
    <t>有效解决</t>
  </si>
  <si>
    <t>市民对水环境保护意识</t>
  </si>
  <si>
    <t>有效提高</t>
  </si>
  <si>
    <t>继续加强对水环境保护意识宣传</t>
  </si>
  <si>
    <t>白蚁防治、“四害”消杀面积</t>
  </si>
  <si>
    <t>70万平方</t>
  </si>
  <si>
    <t>66.10万平方</t>
  </si>
  <si>
    <t>1.88</t>
  </si>
  <si>
    <t>以现场实测为准</t>
  </si>
  <si>
    <t>污泥外运量</t>
  </si>
  <si>
    <t>30000吨</t>
  </si>
  <si>
    <t>26726吨</t>
  </si>
  <si>
    <t>2.67</t>
  </si>
  <si>
    <t>污泥外运量以现场实测为准</t>
  </si>
  <si>
    <t>绿化养护面积</t>
  </si>
  <si>
    <t>700万平方</t>
  </si>
  <si>
    <t>630万平方</t>
  </si>
  <si>
    <t>养护面积以现场实际为准</t>
  </si>
  <si>
    <t>满意度指标</t>
  </si>
  <si>
    <t>市民对水务发展专项资金使用效果满意度</t>
  </si>
  <si>
    <t>满意</t>
  </si>
  <si>
    <t>6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</si>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</sst>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  <numFmt numFmtId="177" formatCode="0.00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1" fillId="2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5" borderId="11" applyNumberFormat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7" fillId="7" borderId="9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2" xfId="0" applyFont="1" applyBorder="1"/>
    <xf numFmtId="0" fontId="2" fillId="2" borderId="8" xfId="0" applyFont="1" applyFill="1" applyBorder="1" applyAlignment="1">
      <alignment horizontal="center"/>
    </xf>
    <xf numFmtId="0" fontId="2" fillId="0" borderId="2" xfId="0" applyNumberFormat="1" applyFont="1" applyBorder="1"/>
    <xf numFmtId="177" fontId="2" fillId="0" borderId="2" xfId="0" applyNumberFormat="1" applyFont="1" applyBorder="1"/>
    <xf numFmtId="0" fontId="5" fillId="2" borderId="6" xfId="0" applyFont="1" applyFill="1" applyBorder="1" applyAlignment="1">
      <alignment horizontal="center" vertical="center"/>
    </xf>
    <xf numFmtId="0" fontId="2" fillId="0" borderId="2" xfId="0" applyFont="1" applyBorder="1" applyAlignment="1"/>
    <xf numFmtId="0" fontId="2" fillId="0" borderId="8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"/>
  <sheetViews>
    <sheetView tabSelected="1" zoomScale="115" zoomScaleNormal="115" workbookViewId="0">
      <selection activeCell="E11" sqref="E11"/>
    </sheetView>
  </sheetViews>
  <sheetFormatPr defaultColWidth="9" defaultRowHeight="13.5"/>
  <cols>
    <col min="2" max="2" width="12.625" customWidth="1"/>
    <col min="3" max="3" width="15.625" customWidth="1"/>
    <col min="4" max="6" width="12.625" customWidth="1"/>
    <col min="7" max="8" width="6.625" customWidth="1"/>
    <col min="9" max="9" width="24.625" customWidth="1"/>
    <col min="10" max="10" width="9" hidden="1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6.5" spans="1:9">
      <c r="A2" s="2" t="s">
        <v>1</v>
      </c>
      <c r="B2" s="3" t="s">
        <v>2</v>
      </c>
      <c r="C2" s="4"/>
      <c r="D2" s="4"/>
      <c r="E2" s="5"/>
      <c r="F2" s="2" t="s">
        <v>3</v>
      </c>
      <c r="G2" s="6">
        <v>6568866282.4</v>
      </c>
      <c r="H2" s="6"/>
      <c r="I2" s="6"/>
    </row>
    <row r="3" ht="16.5" spans="1:9">
      <c r="A3" s="2" t="s">
        <v>4</v>
      </c>
      <c r="B3" s="3" t="s">
        <v>5</v>
      </c>
      <c r="C3" s="4"/>
      <c r="D3" s="4"/>
      <c r="E3" s="5"/>
      <c r="F3" s="2" t="s">
        <v>6</v>
      </c>
      <c r="G3" s="6" t="s">
        <v>5</v>
      </c>
      <c r="H3" s="6"/>
      <c r="I3" s="6"/>
    </row>
    <row r="4" ht="16.5" spans="1:9">
      <c r="A4" s="7" t="s">
        <v>7</v>
      </c>
      <c r="B4" s="8"/>
      <c r="C4" s="8"/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</row>
    <row r="5" ht="16.5" spans="1:10">
      <c r="A5" s="10"/>
      <c r="B5" s="9" t="s">
        <v>14</v>
      </c>
      <c r="C5" s="9"/>
      <c r="D5" s="11">
        <v>869670860</v>
      </c>
      <c r="E5" s="11">
        <v>869670860.32</v>
      </c>
      <c r="F5" s="11">
        <v>862730097.8</v>
      </c>
      <c r="G5" s="12">
        <v>10</v>
      </c>
      <c r="H5" s="11">
        <f>IF(E5=0,0,ROUND(F5/E5,2))</f>
        <v>0.99</v>
      </c>
      <c r="I5" s="11">
        <f>ROUND(H5*G5,2)</f>
        <v>9.9</v>
      </c>
      <c r="J5" s="33">
        <v>81.32</v>
      </c>
    </row>
    <row r="6" ht="16.5" spans="1:9">
      <c r="A6" s="10"/>
      <c r="B6" s="13" t="s">
        <v>15</v>
      </c>
      <c r="C6" s="14"/>
      <c r="D6" s="11">
        <v>869670860</v>
      </c>
      <c r="E6" s="11">
        <v>869670860.32</v>
      </c>
      <c r="F6" s="11">
        <v>862730097.8</v>
      </c>
      <c r="G6" s="6" t="s">
        <v>16</v>
      </c>
      <c r="H6" s="11">
        <f t="shared" ref="H6:H8" si="0">IF(E6=0,0,ROUND(F6/E6,2))</f>
        <v>0.99</v>
      </c>
      <c r="I6" s="6" t="s">
        <v>16</v>
      </c>
    </row>
    <row r="7" ht="16.5" spans="1:9">
      <c r="A7" s="10"/>
      <c r="B7" s="13" t="s">
        <v>17</v>
      </c>
      <c r="C7" s="14"/>
      <c r="D7" s="11">
        <v>0</v>
      </c>
      <c r="E7" s="11">
        <v>0</v>
      </c>
      <c r="F7" s="11">
        <v>0</v>
      </c>
      <c r="G7" s="6" t="s">
        <v>16</v>
      </c>
      <c r="H7" s="11">
        <f t="shared" si="0"/>
        <v>0</v>
      </c>
      <c r="I7" s="6" t="s">
        <v>16</v>
      </c>
    </row>
    <row r="8" ht="16.5" spans="1:9">
      <c r="A8" s="15"/>
      <c r="B8" s="16" t="s">
        <v>18</v>
      </c>
      <c r="C8" s="16"/>
      <c r="D8" s="11">
        <f>D5-D6-D7</f>
        <v>0</v>
      </c>
      <c r="E8" s="11">
        <f>E5-E6-E7</f>
        <v>0</v>
      </c>
      <c r="F8" s="11">
        <f>F5-F6-F7</f>
        <v>0</v>
      </c>
      <c r="G8" s="6" t="s">
        <v>16</v>
      </c>
      <c r="H8" s="11">
        <f t="shared" si="0"/>
        <v>0</v>
      </c>
      <c r="I8" s="6" t="s">
        <v>16</v>
      </c>
    </row>
    <row r="9" ht="16.5" spans="1:9">
      <c r="A9" s="17" t="s">
        <v>19</v>
      </c>
      <c r="B9" s="18" t="s">
        <v>20</v>
      </c>
      <c r="C9" s="19"/>
      <c r="D9" s="19"/>
      <c r="E9" s="20"/>
      <c r="F9" s="21" t="s">
        <v>21</v>
      </c>
      <c r="G9" s="21"/>
      <c r="H9" s="21"/>
      <c r="I9" s="21"/>
    </row>
    <row r="10" ht="52.5" customHeight="1" spans="1:9">
      <c r="A10" s="17"/>
      <c r="B10" s="22" t="s">
        <v>22</v>
      </c>
      <c r="C10" s="23"/>
      <c r="D10" s="23"/>
      <c r="E10" s="24"/>
      <c r="F10" s="25" t="s">
        <v>23</v>
      </c>
      <c r="G10" s="25"/>
      <c r="H10" s="25"/>
      <c r="I10" s="25"/>
    </row>
    <row r="11" ht="20.25" customHeight="1" spans="1:9">
      <c r="A11" s="17" t="s">
        <v>24</v>
      </c>
      <c r="B11" s="26" t="s">
        <v>25</v>
      </c>
      <c r="C11" s="26" t="s">
        <v>26</v>
      </c>
      <c r="D11" s="26" t="s">
        <v>27</v>
      </c>
      <c r="E11" s="26" t="s">
        <v>28</v>
      </c>
      <c r="F11" s="26" t="s">
        <v>29</v>
      </c>
      <c r="G11" s="26" t="s">
        <v>11</v>
      </c>
      <c r="H11" s="26" t="s">
        <v>13</v>
      </c>
      <c r="I11" s="34" t="s">
        <v>30</v>
      </c>
    </row>
    <row r="12" ht="16.5" customHeight="1" spans="1:9">
      <c r="A12" s="27"/>
      <c r="B12" s="28" t="s">
        <v>31</v>
      </c>
      <c r="C12" s="29" t="s">
        <v>32</v>
      </c>
      <c r="D12" s="30" t="s">
        <v>33</v>
      </c>
      <c r="E12" s="30" t="s">
        <v>34</v>
      </c>
      <c r="F12" s="30" t="s">
        <v>35</v>
      </c>
      <c r="G12" s="30" t="s">
        <v>36</v>
      </c>
      <c r="H12" s="30" t="s">
        <v>37</v>
      </c>
      <c r="I12" s="35" t="s">
        <v>38</v>
      </c>
    </row>
    <row r="13" ht="16.5" customHeight="1" spans="1:9">
      <c r="A13" s="27"/>
      <c r="B13" s="28" t="s">
        <v>31</v>
      </c>
      <c r="C13" s="29" t="s">
        <v>32</v>
      </c>
      <c r="D13" s="30" t="s">
        <v>39</v>
      </c>
      <c r="E13" s="30" t="s">
        <v>40</v>
      </c>
      <c r="F13" s="30" t="s">
        <v>41</v>
      </c>
      <c r="G13" s="30" t="s">
        <v>42</v>
      </c>
      <c r="H13" s="30" t="s">
        <v>43</v>
      </c>
      <c r="I13" s="35" t="s">
        <v>44</v>
      </c>
    </row>
    <row r="14" ht="16.5" customHeight="1" spans="1:9">
      <c r="A14" s="27"/>
      <c r="B14" s="28" t="s">
        <v>31</v>
      </c>
      <c r="C14" s="29" t="s">
        <v>32</v>
      </c>
      <c r="D14" s="30" t="s">
        <v>45</v>
      </c>
      <c r="E14" s="30" t="s">
        <v>46</v>
      </c>
      <c r="F14" s="30" t="s">
        <v>47</v>
      </c>
      <c r="G14" s="30" t="s">
        <v>36</v>
      </c>
      <c r="H14" s="30" t="s">
        <v>48</v>
      </c>
      <c r="I14" s="35" t="s">
        <v>49</v>
      </c>
    </row>
    <row r="15" ht="16.5" customHeight="1" spans="1:9">
      <c r="A15" s="27"/>
      <c r="B15" s="28" t="s">
        <v>31</v>
      </c>
      <c r="C15" s="29" t="s">
        <v>32</v>
      </c>
      <c r="D15" s="30" t="s">
        <v>50</v>
      </c>
      <c r="E15" s="30" t="s">
        <v>51</v>
      </c>
      <c r="F15" s="30" t="s">
        <v>51</v>
      </c>
      <c r="G15" s="30" t="s">
        <v>42</v>
      </c>
      <c r="H15" s="30" t="s">
        <v>42</v>
      </c>
      <c r="I15" s="35"/>
    </row>
    <row r="16" ht="16.5" customHeight="1" spans="1:9">
      <c r="A16" s="27"/>
      <c r="B16" s="28" t="s">
        <v>31</v>
      </c>
      <c r="C16" s="29" t="s">
        <v>32</v>
      </c>
      <c r="D16" s="30" t="s">
        <v>52</v>
      </c>
      <c r="E16" s="30" t="s">
        <v>53</v>
      </c>
      <c r="F16" s="30" t="s">
        <v>54</v>
      </c>
      <c r="G16" s="30" t="s">
        <v>36</v>
      </c>
      <c r="H16" s="30" t="s">
        <v>55</v>
      </c>
      <c r="I16" s="35" t="s">
        <v>56</v>
      </c>
    </row>
    <row r="17" ht="16.5" customHeight="1" spans="1:9">
      <c r="A17" s="27"/>
      <c r="B17" s="28" t="s">
        <v>31</v>
      </c>
      <c r="C17" s="29" t="s">
        <v>32</v>
      </c>
      <c r="D17" s="30" t="s">
        <v>57</v>
      </c>
      <c r="E17" s="30" t="s">
        <v>58</v>
      </c>
      <c r="F17" s="30" t="s">
        <v>58</v>
      </c>
      <c r="G17" s="30" t="s">
        <v>42</v>
      </c>
      <c r="H17" s="30" t="s">
        <v>42</v>
      </c>
      <c r="I17" s="35"/>
    </row>
    <row r="18" ht="16.5" customHeight="1" spans="1:9">
      <c r="A18" s="27"/>
      <c r="B18" s="28" t="s">
        <v>31</v>
      </c>
      <c r="C18" s="29" t="s">
        <v>32</v>
      </c>
      <c r="D18" s="30" t="s">
        <v>59</v>
      </c>
      <c r="E18" s="30" t="s">
        <v>60</v>
      </c>
      <c r="F18" s="30" t="s">
        <v>60</v>
      </c>
      <c r="G18" s="30" t="s">
        <v>42</v>
      </c>
      <c r="H18" s="30" t="s">
        <v>42</v>
      </c>
      <c r="I18" s="35"/>
    </row>
    <row r="19" ht="16.5" customHeight="1" spans="1:9">
      <c r="A19" s="27"/>
      <c r="B19" s="28" t="s">
        <v>31</v>
      </c>
      <c r="C19" s="29" t="s">
        <v>32</v>
      </c>
      <c r="D19" s="30" t="s">
        <v>61</v>
      </c>
      <c r="E19" s="30" t="s">
        <v>62</v>
      </c>
      <c r="F19" s="30" t="s">
        <v>63</v>
      </c>
      <c r="G19" s="30" t="s">
        <v>36</v>
      </c>
      <c r="H19" s="30" t="s">
        <v>64</v>
      </c>
      <c r="I19" s="35" t="s">
        <v>65</v>
      </c>
    </row>
    <row r="20" ht="16.5" customHeight="1" spans="1:9">
      <c r="A20" s="27"/>
      <c r="B20" s="28" t="s">
        <v>31</v>
      </c>
      <c r="C20" s="29" t="s">
        <v>32</v>
      </c>
      <c r="D20" s="30" t="s">
        <v>66</v>
      </c>
      <c r="E20" s="30" t="s">
        <v>67</v>
      </c>
      <c r="F20" s="30" t="s">
        <v>68</v>
      </c>
      <c r="G20" s="30" t="s">
        <v>36</v>
      </c>
      <c r="H20" s="30" t="s">
        <v>69</v>
      </c>
      <c r="I20" s="35" t="s">
        <v>70</v>
      </c>
    </row>
    <row r="21" ht="16.5" customHeight="1" spans="1:9">
      <c r="A21" s="27"/>
      <c r="B21" s="28" t="s">
        <v>31</v>
      </c>
      <c r="C21" s="29" t="s">
        <v>32</v>
      </c>
      <c r="D21" s="30" t="s">
        <v>71</v>
      </c>
      <c r="E21" s="30" t="s">
        <v>72</v>
      </c>
      <c r="F21" s="30" t="s">
        <v>73</v>
      </c>
      <c r="G21" s="30" t="s">
        <v>36</v>
      </c>
      <c r="H21" s="30" t="s">
        <v>74</v>
      </c>
      <c r="I21" s="35" t="s">
        <v>75</v>
      </c>
    </row>
    <row r="22" ht="16.5" customHeight="1" spans="1:9">
      <c r="A22" s="27"/>
      <c r="B22" s="28" t="s">
        <v>31</v>
      </c>
      <c r="C22" s="29" t="s">
        <v>76</v>
      </c>
      <c r="D22" s="30" t="s">
        <v>77</v>
      </c>
      <c r="E22" s="30" t="s">
        <v>78</v>
      </c>
      <c r="F22" s="30" t="s">
        <v>79</v>
      </c>
      <c r="G22" s="30" t="s">
        <v>36</v>
      </c>
      <c r="H22" s="30" t="s">
        <v>36</v>
      </c>
      <c r="I22" s="35"/>
    </row>
    <row r="23" ht="16.5" customHeight="1" spans="1:9">
      <c r="A23" s="27"/>
      <c r="B23" s="28" t="s">
        <v>31</v>
      </c>
      <c r="C23" s="29" t="s">
        <v>76</v>
      </c>
      <c r="D23" s="30" t="s">
        <v>80</v>
      </c>
      <c r="E23" s="30" t="s">
        <v>81</v>
      </c>
      <c r="F23" s="30" t="s">
        <v>82</v>
      </c>
      <c r="G23" s="30" t="s">
        <v>42</v>
      </c>
      <c r="H23" s="30" t="s">
        <v>42</v>
      </c>
      <c r="I23" s="35"/>
    </row>
    <row r="24" ht="16.5" customHeight="1" spans="1:9">
      <c r="A24" s="27"/>
      <c r="B24" s="28" t="s">
        <v>31</v>
      </c>
      <c r="C24" s="29" t="s">
        <v>76</v>
      </c>
      <c r="D24" s="30" t="s">
        <v>83</v>
      </c>
      <c r="E24" s="30" t="s">
        <v>84</v>
      </c>
      <c r="F24" s="30" t="s">
        <v>84</v>
      </c>
      <c r="G24" s="30" t="s">
        <v>42</v>
      </c>
      <c r="H24" s="30" t="s">
        <v>42</v>
      </c>
      <c r="I24" s="35"/>
    </row>
    <row r="25" ht="16.5" customHeight="1" spans="1:9">
      <c r="A25" s="27"/>
      <c r="B25" s="28" t="s">
        <v>31</v>
      </c>
      <c r="C25" s="29" t="s">
        <v>76</v>
      </c>
      <c r="D25" s="30" t="s">
        <v>85</v>
      </c>
      <c r="E25" s="30" t="s">
        <v>86</v>
      </c>
      <c r="F25" s="30" t="s">
        <v>84</v>
      </c>
      <c r="G25" s="30" t="s">
        <v>42</v>
      </c>
      <c r="H25" s="30" t="s">
        <v>42</v>
      </c>
      <c r="I25" s="35"/>
    </row>
    <row r="26" ht="16.5" customHeight="1" spans="1:9">
      <c r="A26" s="27"/>
      <c r="B26" s="28" t="s">
        <v>31</v>
      </c>
      <c r="C26" s="29" t="s">
        <v>76</v>
      </c>
      <c r="D26" s="30" t="s">
        <v>87</v>
      </c>
      <c r="E26" s="30" t="s">
        <v>86</v>
      </c>
      <c r="F26" s="30" t="s">
        <v>84</v>
      </c>
      <c r="G26" s="30" t="s">
        <v>42</v>
      </c>
      <c r="H26" s="30" t="s">
        <v>42</v>
      </c>
      <c r="I26" s="35"/>
    </row>
    <row r="27" ht="16.5" customHeight="1" spans="1:9">
      <c r="A27" s="27"/>
      <c r="B27" s="28" t="s">
        <v>31</v>
      </c>
      <c r="C27" s="29" t="s">
        <v>88</v>
      </c>
      <c r="D27" s="30" t="s">
        <v>89</v>
      </c>
      <c r="E27" s="30" t="s">
        <v>90</v>
      </c>
      <c r="F27" s="30" t="s">
        <v>90</v>
      </c>
      <c r="G27" s="30" t="s">
        <v>36</v>
      </c>
      <c r="H27" s="30" t="s">
        <v>36</v>
      </c>
      <c r="I27" s="35"/>
    </row>
    <row r="28" ht="16.5" customHeight="1" spans="1:9">
      <c r="A28" s="27"/>
      <c r="B28" s="28" t="s">
        <v>31</v>
      </c>
      <c r="C28" s="29" t="s">
        <v>88</v>
      </c>
      <c r="D28" s="30" t="s">
        <v>91</v>
      </c>
      <c r="E28" s="30" t="s">
        <v>90</v>
      </c>
      <c r="F28" s="30" t="s">
        <v>90</v>
      </c>
      <c r="G28" s="30" t="s">
        <v>42</v>
      </c>
      <c r="H28" s="30" t="s">
        <v>42</v>
      </c>
      <c r="I28" s="35"/>
    </row>
    <row r="29" ht="16.5" customHeight="1" spans="1:9">
      <c r="A29" s="27"/>
      <c r="B29" s="28" t="s">
        <v>31</v>
      </c>
      <c r="C29" s="29" t="s">
        <v>88</v>
      </c>
      <c r="D29" s="30" t="s">
        <v>92</v>
      </c>
      <c r="E29" s="30" t="s">
        <v>90</v>
      </c>
      <c r="F29" s="30" t="s">
        <v>90</v>
      </c>
      <c r="G29" s="30" t="s">
        <v>42</v>
      </c>
      <c r="H29" s="30" t="s">
        <v>93</v>
      </c>
      <c r="I29" s="35"/>
    </row>
    <row r="30" ht="16.5" customHeight="1" spans="1:9">
      <c r="A30" s="27"/>
      <c r="B30" s="28" t="s">
        <v>31</v>
      </c>
      <c r="C30" s="29" t="s">
        <v>88</v>
      </c>
      <c r="D30" s="30" t="s">
        <v>94</v>
      </c>
      <c r="E30" s="30" t="s">
        <v>90</v>
      </c>
      <c r="F30" s="30" t="s">
        <v>90</v>
      </c>
      <c r="G30" s="30" t="s">
        <v>42</v>
      </c>
      <c r="H30" s="30" t="s">
        <v>93</v>
      </c>
      <c r="I30" s="35"/>
    </row>
    <row r="31" ht="16.5" customHeight="1" spans="1:9">
      <c r="A31" s="27"/>
      <c r="B31" s="28" t="s">
        <v>31</v>
      </c>
      <c r="C31" s="29" t="s">
        <v>95</v>
      </c>
      <c r="D31" s="30" t="s">
        <v>96</v>
      </c>
      <c r="E31" s="30" t="s">
        <v>86</v>
      </c>
      <c r="F31" s="30" t="s">
        <v>97</v>
      </c>
      <c r="G31" s="30" t="s">
        <v>98</v>
      </c>
      <c r="H31" s="30" t="s">
        <v>98</v>
      </c>
      <c r="I31" s="35"/>
    </row>
    <row r="32" ht="16.5" customHeight="1" spans="1:9">
      <c r="A32" s="27"/>
      <c r="B32" s="28" t="s">
        <v>99</v>
      </c>
      <c r="C32" s="29" t="s">
        <v>100</v>
      </c>
      <c r="D32" s="30" t="s">
        <v>101</v>
      </c>
      <c r="E32" s="30" t="s">
        <v>102</v>
      </c>
      <c r="F32" s="30" t="s">
        <v>102</v>
      </c>
      <c r="G32" s="30" t="s">
        <v>103</v>
      </c>
      <c r="H32" s="30" t="s">
        <v>104</v>
      </c>
      <c r="I32" s="35" t="s">
        <v>105</v>
      </c>
    </row>
    <row r="33" ht="16.5" customHeight="1" spans="1:9">
      <c r="A33" s="27"/>
      <c r="B33" s="28" t="s">
        <v>99</v>
      </c>
      <c r="C33" s="29" t="s">
        <v>106</v>
      </c>
      <c r="D33" s="30" t="s">
        <v>107</v>
      </c>
      <c r="E33" s="30" t="s">
        <v>108</v>
      </c>
      <c r="F33" s="30" t="s">
        <v>108</v>
      </c>
      <c r="G33" s="30" t="s">
        <v>36</v>
      </c>
      <c r="H33" s="30" t="s">
        <v>109</v>
      </c>
      <c r="I33" s="35"/>
    </row>
    <row r="34" ht="16.5" customHeight="1" spans="1:9">
      <c r="A34" s="27"/>
      <c r="B34" s="28" t="s">
        <v>99</v>
      </c>
      <c r="C34" s="29" t="s">
        <v>106</v>
      </c>
      <c r="D34" s="30" t="s">
        <v>110</v>
      </c>
      <c r="E34" s="30" t="s">
        <v>111</v>
      </c>
      <c r="F34" s="30" t="s">
        <v>111</v>
      </c>
      <c r="G34" s="30" t="s">
        <v>36</v>
      </c>
      <c r="H34" s="30" t="s">
        <v>109</v>
      </c>
      <c r="I34" s="35" t="s">
        <v>112</v>
      </c>
    </row>
    <row r="35" ht="16.5" customHeight="1" spans="1:9">
      <c r="A35" s="27"/>
      <c r="B35" s="28" t="s">
        <v>99</v>
      </c>
      <c r="C35" s="29" t="s">
        <v>106</v>
      </c>
      <c r="D35" s="30" t="s">
        <v>113</v>
      </c>
      <c r="E35" s="30" t="s">
        <v>102</v>
      </c>
      <c r="F35" s="30" t="s">
        <v>102</v>
      </c>
      <c r="G35" s="30" t="s">
        <v>36</v>
      </c>
      <c r="H35" s="30" t="s">
        <v>109</v>
      </c>
      <c r="I35" s="35" t="s">
        <v>114</v>
      </c>
    </row>
    <row r="36" ht="16.5" customHeight="1" spans="1:9">
      <c r="A36" s="27"/>
      <c r="B36" s="28" t="s">
        <v>99</v>
      </c>
      <c r="C36" s="29" t="s">
        <v>115</v>
      </c>
      <c r="D36" s="30" t="s">
        <v>116</v>
      </c>
      <c r="E36" s="30" t="s">
        <v>102</v>
      </c>
      <c r="F36" s="30" t="s">
        <v>102</v>
      </c>
      <c r="G36" s="30" t="s">
        <v>36</v>
      </c>
      <c r="H36" s="30" t="s">
        <v>42</v>
      </c>
      <c r="I36" s="35"/>
    </row>
    <row r="37" ht="16.5" customHeight="1" spans="1:9">
      <c r="A37" s="27"/>
      <c r="B37" s="28" t="s">
        <v>99</v>
      </c>
      <c r="C37" s="29" t="s">
        <v>115</v>
      </c>
      <c r="D37" s="30" t="s">
        <v>117</v>
      </c>
      <c r="E37" s="30" t="s">
        <v>108</v>
      </c>
      <c r="F37" s="30" t="s">
        <v>108</v>
      </c>
      <c r="G37" s="30" t="s">
        <v>42</v>
      </c>
      <c r="H37" s="30" t="s">
        <v>42</v>
      </c>
      <c r="I37" s="35"/>
    </row>
    <row r="38" ht="16.5" customHeight="1" spans="1:9">
      <c r="A38" s="27"/>
      <c r="B38" s="28" t="s">
        <v>99</v>
      </c>
      <c r="C38" s="29" t="s">
        <v>115</v>
      </c>
      <c r="D38" s="30" t="s">
        <v>118</v>
      </c>
      <c r="E38" s="30" t="s">
        <v>119</v>
      </c>
      <c r="F38" s="30" t="s">
        <v>119</v>
      </c>
      <c r="G38" s="30" t="s">
        <v>42</v>
      </c>
      <c r="H38" s="30" t="s">
        <v>42</v>
      </c>
      <c r="I38" s="35"/>
    </row>
    <row r="39" ht="16.5" customHeight="1" spans="1:9">
      <c r="A39" s="27"/>
      <c r="B39" s="28" t="s">
        <v>99</v>
      </c>
      <c r="C39" s="29" t="s">
        <v>115</v>
      </c>
      <c r="D39" s="30" t="s">
        <v>120</v>
      </c>
      <c r="E39" s="30" t="s">
        <v>121</v>
      </c>
      <c r="F39" s="30" t="s">
        <v>121</v>
      </c>
      <c r="G39" s="30" t="s">
        <v>42</v>
      </c>
      <c r="H39" s="30" t="s">
        <v>93</v>
      </c>
      <c r="I39" s="35" t="s">
        <v>122</v>
      </c>
    </row>
    <row r="40" ht="16.5" customHeight="1" spans="1:9">
      <c r="A40" s="27"/>
      <c r="B40" s="28" t="s">
        <v>99</v>
      </c>
      <c r="C40" s="29" t="s">
        <v>115</v>
      </c>
      <c r="D40" s="30" t="s">
        <v>123</v>
      </c>
      <c r="E40" s="30" t="s">
        <v>124</v>
      </c>
      <c r="F40" s="30" t="s">
        <v>125</v>
      </c>
      <c r="G40" s="30" t="s">
        <v>42</v>
      </c>
      <c r="H40" s="30" t="s">
        <v>126</v>
      </c>
      <c r="I40" s="35" t="s">
        <v>127</v>
      </c>
    </row>
    <row r="41" ht="16.5" customHeight="1" spans="1:9">
      <c r="A41" s="27"/>
      <c r="B41" s="28" t="s">
        <v>99</v>
      </c>
      <c r="C41" s="29" t="s">
        <v>115</v>
      </c>
      <c r="D41" s="30" t="s">
        <v>128</v>
      </c>
      <c r="E41" s="30" t="s">
        <v>129</v>
      </c>
      <c r="F41" s="30" t="s">
        <v>130</v>
      </c>
      <c r="G41" s="30" t="s">
        <v>36</v>
      </c>
      <c r="H41" s="30" t="s">
        <v>131</v>
      </c>
      <c r="I41" s="35" t="s">
        <v>132</v>
      </c>
    </row>
    <row r="42" ht="16.5" customHeight="1" spans="1:9">
      <c r="A42" s="27"/>
      <c r="B42" s="28" t="s">
        <v>99</v>
      </c>
      <c r="C42" s="29" t="s">
        <v>115</v>
      </c>
      <c r="D42" s="30" t="s">
        <v>133</v>
      </c>
      <c r="E42" s="30" t="s">
        <v>134</v>
      </c>
      <c r="F42" s="30" t="s">
        <v>135</v>
      </c>
      <c r="G42" s="30" t="s">
        <v>36</v>
      </c>
      <c r="H42" s="30" t="s">
        <v>74</v>
      </c>
      <c r="I42" s="35" t="s">
        <v>136</v>
      </c>
    </row>
    <row r="43" ht="16.5" customHeight="1" spans="1:9">
      <c r="A43" s="27"/>
      <c r="B43" s="28" t="s">
        <v>99</v>
      </c>
      <c r="C43" s="29" t="s">
        <v>137</v>
      </c>
      <c r="D43" s="30" t="s">
        <v>138</v>
      </c>
      <c r="E43" s="30" t="s">
        <v>139</v>
      </c>
      <c r="F43" s="30" t="s">
        <v>139</v>
      </c>
      <c r="G43" s="30" t="s">
        <v>140</v>
      </c>
      <c r="H43" s="30" t="s">
        <v>140</v>
      </c>
      <c r="I43" s="35"/>
    </row>
    <row r="44" ht="16.5" customHeight="1" spans="1:9">
      <c r="A44" s="30"/>
      <c r="B44" s="31" t="s">
        <v>141</v>
      </c>
      <c r="C44" s="31"/>
      <c r="D44" s="31"/>
      <c r="E44" s="31"/>
      <c r="F44" s="31"/>
      <c r="G44" s="32">
        <v>100</v>
      </c>
      <c r="H44" s="30">
        <f>I5+J5</f>
        <v>91.22</v>
      </c>
      <c r="I44" s="36" t="s">
        <v>16</v>
      </c>
    </row>
  </sheetData>
  <mergeCells count="25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44:F44"/>
    <mergeCell ref="A4:A8"/>
    <mergeCell ref="A9:A10"/>
    <mergeCell ref="A11:A43"/>
    <mergeCell ref="B12:B31"/>
    <mergeCell ref="B32:B43"/>
    <mergeCell ref="C12:C21"/>
    <mergeCell ref="C22:C26"/>
    <mergeCell ref="C27:C30"/>
    <mergeCell ref="C33:C35"/>
    <mergeCell ref="C36:C4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2021-09-28T06:49:38Z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