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2790" yWindow="1200" windowWidth="22260" windowHeight="1264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/>
  <c r="H8"/>
  <c r="H6"/>
  <c r="I6" l="1"/>
  <c r="F9" l="1"/>
  <c r="E9"/>
  <c r="H9" s="1"/>
  <c r="D9"/>
  <c r="H19"/>
</calcChain>
</file>

<file path=xl/sharedStrings.xml><?xml version="1.0" encoding="utf-8"?>
<sst xmlns="http://schemas.openxmlformats.org/spreadsheetml/2006/main" count="85" uniqueCount="57">
  <si>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</si>
  <si>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</si>
  <si>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</si>
  <si>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</si>
  <si>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</si>
  <si>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</si>
  <si>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</si>
  <si>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</si>
  <si>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</si>
  <si>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</si>
  <si>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</si>
  <si>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</si>
  <si>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</si>
  <si>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</si>
  <si>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</si>
  <si>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</si>
  <si>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</si>
  <si>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</si>
  <si>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</si>
  <si>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</si>
  <si>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</si>
  <si>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</si>
  <si>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</si>
  <si>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</si>
  <si>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</si>
  <si>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</si>
  <si>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</si>
  <si>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员额工资福利</t>
  </si>
  <si>
    <t>深圳市水务局</t>
  </si>
  <si>
    <t>保障员额人员1-12月工资福利、社保、公积金等正常足额发放，为员额人员提供良好的工作保障，为中心水质监测和水文工作提供人才保障。</t>
  </si>
  <si>
    <t>员额人员1-12月工资福利、社保、公积金等正常足额发放，为员额人员提供良好的工作保障，为中心水质监测和水文工作提供人才保障。</t>
  </si>
  <si>
    <t>产出指标</t>
  </si>
  <si>
    <t>数量指标</t>
  </si>
  <si>
    <t>保障人次</t>
  </si>
  <si>
    <t>8</t>
  </si>
  <si>
    <t>6</t>
  </si>
  <si>
    <t>20.0</t>
  </si>
  <si>
    <t>质量指标</t>
  </si>
  <si>
    <t>员额工资福利经费保障率</t>
  </si>
  <si>
    <t>100%</t>
  </si>
  <si>
    <t>10.0</t>
  </si>
  <si>
    <t>时效指标</t>
  </si>
  <si>
    <t>员额工资福利经费发放及时性</t>
  </si>
  <si>
    <t>成本指标</t>
  </si>
  <si>
    <t>支出进度达标率</t>
  </si>
  <si>
    <t>≥95%</t>
  </si>
  <si>
    <t>88%</t>
  </si>
  <si>
    <t>年中预算金额不足，个别月份调整预算</t>
  </si>
  <si>
    <t>效益指标</t>
  </si>
  <si>
    <t>社会效益指标</t>
  </si>
  <si>
    <t>员额人员人才储备保有率</t>
  </si>
  <si>
    <t>满意度指标</t>
  </si>
  <si>
    <t>员额人员满意度</t>
  </si>
  <si>
    <t>因为人员招聘业务冻结，2名员额招聘计划搁置，导致年度8名员额经费预算无法全额执行。</t>
    <phoneticPr fontId="1" type="noConversion"/>
  </si>
  <si>
    <t>深圳市水文水质中心</t>
    <phoneticPr fontId="1" type="noConversion"/>
  </si>
  <si>
    <t>—</t>
    <phoneticPr fontId="1" type="noConversion"/>
  </si>
  <si>
    <t>1.市水文水质中心-员额工资福利项目支出绩效自评表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</si>
</sst>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76" fontId="4" fillId="0" borderId="1" xfId="0" applyNumberFormat="1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zoomScale="115" zoomScaleNormal="115" workbookViewId="0">
      <selection activeCell="H17" sqref="H17"/>
    </sheetView>
  </sheetViews>
  <sheetFormatPr defaultRowHeight="13.5"/>
  <cols>
    <col min="1" max="3" width="8.625" customWidth="1"/>
    <col min="4" max="6" width="12.625" customWidth="1"/>
    <col min="7" max="8" width="6.625" customWidth="1"/>
    <col min="9" max="9" width="12.625" customWidth="1"/>
    <col min="10" max="10" width="0" hidden="1" customWidth="1"/>
  </cols>
  <sheetData>
    <row r="1" spans="1:10" ht="27" customHeight="1">
      <c r="A1" s="19" t="s">
        <v>56</v>
      </c>
      <c r="B1" s="19"/>
      <c r="C1" s="19"/>
      <c r="D1" s="19"/>
      <c r="E1" s="19"/>
      <c r="F1" s="19"/>
      <c r="G1" s="19"/>
      <c r="H1" s="19"/>
      <c r="I1" s="19"/>
    </row>
    <row r="2" spans="1:10" ht="27" customHeight="1">
      <c r="A2" s="5"/>
      <c r="B2" s="5"/>
      <c r="C2" s="5"/>
      <c r="D2" s="5"/>
      <c r="E2" s="5"/>
      <c r="F2" s="5"/>
      <c r="G2" s="5"/>
      <c r="H2" s="5"/>
      <c r="I2" s="6"/>
    </row>
    <row r="3" spans="1:10" ht="16.5">
      <c r="A3" s="3" t="s">
        <v>0</v>
      </c>
      <c r="B3" s="27" t="s">
        <v>27</v>
      </c>
      <c r="C3" s="27"/>
      <c r="D3" s="27"/>
      <c r="E3" s="27"/>
      <c r="F3" s="3" t="s">
        <v>2</v>
      </c>
      <c r="G3" s="27">
        <v>6938400</v>
      </c>
      <c r="H3" s="27"/>
      <c r="I3" s="27"/>
    </row>
    <row r="4" spans="1:10" ht="16.5">
      <c r="A4" s="3" t="s">
        <v>1</v>
      </c>
      <c r="B4" s="27" t="s">
        <v>28</v>
      </c>
      <c r="C4" s="27"/>
      <c r="D4" s="27"/>
      <c r="E4" s="27"/>
      <c r="F4" s="3" t="s">
        <v>3</v>
      </c>
      <c r="G4" s="27" t="s">
        <v>54</v>
      </c>
      <c r="H4" s="27"/>
      <c r="I4" s="27"/>
    </row>
    <row r="5" spans="1:10" ht="16.5">
      <c r="A5" s="24" t="s">
        <v>26</v>
      </c>
      <c r="B5" s="23"/>
      <c r="C5" s="23"/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</row>
    <row r="6" spans="1:10" ht="16.5">
      <c r="A6" s="25"/>
      <c r="B6" s="16" t="s">
        <v>4</v>
      </c>
      <c r="C6" s="16"/>
      <c r="D6" s="12">
        <v>860000</v>
      </c>
      <c r="E6" s="12">
        <v>1358400</v>
      </c>
      <c r="F6" s="12">
        <v>1201750.46</v>
      </c>
      <c r="G6" s="13">
        <v>10</v>
      </c>
      <c r="H6" s="12">
        <f>IF(E6=0,0,ROUND(F6/E6,2))</f>
        <v>0.88</v>
      </c>
      <c r="I6" s="12">
        <f>ROUND(H6*G6,2)</f>
        <v>8.8000000000000007</v>
      </c>
      <c r="J6" s="1">
        <v>88</v>
      </c>
    </row>
    <row r="7" spans="1:10" ht="16.5">
      <c r="A7" s="25"/>
      <c r="B7" s="28" t="s">
        <v>5</v>
      </c>
      <c r="C7" s="29"/>
      <c r="D7" s="12">
        <v>860000</v>
      </c>
      <c r="E7" s="12">
        <v>1358400</v>
      </c>
      <c r="F7" s="12">
        <v>1201750.46</v>
      </c>
      <c r="G7" s="14" t="s">
        <v>55</v>
      </c>
      <c r="H7" s="12">
        <f t="shared" ref="H7:H9" si="0">IF(E7=0,0,ROUND(F7/E7,2))</f>
        <v>0.88</v>
      </c>
      <c r="I7" s="14" t="s">
        <v>55</v>
      </c>
    </row>
    <row r="8" spans="1:10" ht="16.5">
      <c r="A8" s="25"/>
      <c r="B8" s="28" t="s">
        <v>6</v>
      </c>
      <c r="C8" s="29"/>
      <c r="D8" s="12">
        <v>0</v>
      </c>
      <c r="E8" s="12">
        <v>0</v>
      </c>
      <c r="F8" s="12">
        <v>0</v>
      </c>
      <c r="G8" s="14" t="s">
        <v>55</v>
      </c>
      <c r="H8" s="12">
        <f t="shared" si="0"/>
        <v>0</v>
      </c>
      <c r="I8" s="14" t="s">
        <v>55</v>
      </c>
    </row>
    <row r="9" spans="1:10" ht="16.5">
      <c r="A9" s="26"/>
      <c r="B9" s="30" t="s">
        <v>7</v>
      </c>
      <c r="C9" s="30"/>
      <c r="D9" s="12">
        <f>D6-D7-D8</f>
        <v>0</v>
      </c>
      <c r="E9" s="12">
        <f>E6-E7-E8</f>
        <v>0</v>
      </c>
      <c r="F9" s="12">
        <f>F6-F7-F8</f>
        <v>0</v>
      </c>
      <c r="G9" s="14" t="s">
        <v>55</v>
      </c>
      <c r="H9" s="12">
        <f t="shared" si="0"/>
        <v>0</v>
      </c>
      <c r="I9" s="14" t="s">
        <v>55</v>
      </c>
    </row>
    <row r="10" spans="1:10" ht="16.5">
      <c r="A10" s="16" t="s">
        <v>14</v>
      </c>
      <c r="B10" s="31" t="s">
        <v>15</v>
      </c>
      <c r="C10" s="32"/>
      <c r="D10" s="32"/>
      <c r="E10" s="33"/>
      <c r="F10" s="16" t="s">
        <v>16</v>
      </c>
      <c r="G10" s="16"/>
      <c r="H10" s="16"/>
      <c r="I10" s="16"/>
    </row>
    <row r="11" spans="1:10" ht="72" customHeight="1">
      <c r="A11" s="16"/>
      <c r="B11" s="20" t="s">
        <v>29</v>
      </c>
      <c r="C11" s="21"/>
      <c r="D11" s="21"/>
      <c r="E11" s="22"/>
      <c r="F11" s="20" t="s">
        <v>30</v>
      </c>
      <c r="G11" s="21"/>
      <c r="H11" s="21"/>
      <c r="I11" s="22"/>
    </row>
    <row r="12" spans="1:10" ht="41.25" customHeight="1">
      <c r="A12" s="16" t="s">
        <v>17</v>
      </c>
      <c r="B12" s="4" t="s">
        <v>24</v>
      </c>
      <c r="C12" s="4" t="s">
        <v>18</v>
      </c>
      <c r="D12" s="4" t="s">
        <v>19</v>
      </c>
      <c r="E12" s="4" t="s">
        <v>20</v>
      </c>
      <c r="F12" s="4" t="s">
        <v>21</v>
      </c>
      <c r="G12" s="4" t="s">
        <v>11</v>
      </c>
      <c r="H12" s="4" t="s">
        <v>13</v>
      </c>
      <c r="I12" s="15" t="s">
        <v>22</v>
      </c>
    </row>
    <row r="13" spans="1:10" ht="125.25" customHeight="1">
      <c r="A13" s="17"/>
      <c r="B13" s="18" t="s">
        <v>31</v>
      </c>
      <c r="C13" s="7" t="s">
        <v>32</v>
      </c>
      <c r="D13" s="8" t="s">
        <v>33</v>
      </c>
      <c r="E13" s="8" t="s">
        <v>34</v>
      </c>
      <c r="F13" s="8" t="s">
        <v>35</v>
      </c>
      <c r="G13" s="8" t="s">
        <v>36</v>
      </c>
      <c r="H13" s="8" t="s">
        <v>36</v>
      </c>
      <c r="I13" s="8" t="s">
        <v>53</v>
      </c>
    </row>
    <row r="14" spans="1:10" ht="16.5" customHeight="1">
      <c r="A14" s="17"/>
      <c r="B14" s="18" t="s">
        <v>31</v>
      </c>
      <c r="C14" s="7" t="s">
        <v>37</v>
      </c>
      <c r="D14" s="8" t="s">
        <v>38</v>
      </c>
      <c r="E14" s="8" t="s">
        <v>39</v>
      </c>
      <c r="F14" s="8" t="s">
        <v>39</v>
      </c>
      <c r="G14" s="8" t="s">
        <v>40</v>
      </c>
      <c r="H14" s="8" t="s">
        <v>40</v>
      </c>
      <c r="I14" s="8"/>
    </row>
    <row r="15" spans="1:10" ht="16.5" customHeight="1">
      <c r="A15" s="17"/>
      <c r="B15" s="18" t="s">
        <v>31</v>
      </c>
      <c r="C15" s="7" t="s">
        <v>41</v>
      </c>
      <c r="D15" s="8" t="s">
        <v>42</v>
      </c>
      <c r="E15" s="8" t="s">
        <v>39</v>
      </c>
      <c r="F15" s="8" t="s">
        <v>39</v>
      </c>
      <c r="G15" s="8" t="s">
        <v>40</v>
      </c>
      <c r="H15" s="8" t="s">
        <v>40</v>
      </c>
      <c r="I15" s="8"/>
    </row>
    <row r="16" spans="1:10" ht="60.75" customHeight="1">
      <c r="A16" s="17"/>
      <c r="B16" s="18" t="s">
        <v>31</v>
      </c>
      <c r="C16" s="7" t="s">
        <v>43</v>
      </c>
      <c r="D16" s="8" t="s">
        <v>44</v>
      </c>
      <c r="E16" s="8" t="s">
        <v>45</v>
      </c>
      <c r="F16" s="8" t="s">
        <v>46</v>
      </c>
      <c r="G16" s="8" t="s">
        <v>40</v>
      </c>
      <c r="H16" s="8" t="s">
        <v>34</v>
      </c>
      <c r="I16" s="8" t="s">
        <v>47</v>
      </c>
    </row>
    <row r="17" spans="1:9" ht="45.75" customHeight="1">
      <c r="A17" s="17"/>
      <c r="B17" s="18" t="s">
        <v>48</v>
      </c>
      <c r="C17" s="7" t="s">
        <v>49</v>
      </c>
      <c r="D17" s="8" t="s">
        <v>50</v>
      </c>
      <c r="E17" s="8" t="s">
        <v>39</v>
      </c>
      <c r="F17" s="8" t="s">
        <v>39</v>
      </c>
      <c r="G17" s="8" t="s">
        <v>36</v>
      </c>
      <c r="H17" s="8" t="s">
        <v>36</v>
      </c>
      <c r="I17" s="8"/>
    </row>
    <row r="18" spans="1:9" ht="36" customHeight="1">
      <c r="A18" s="17"/>
      <c r="B18" s="18" t="s">
        <v>48</v>
      </c>
      <c r="C18" s="7" t="s">
        <v>51</v>
      </c>
      <c r="D18" s="8" t="s">
        <v>52</v>
      </c>
      <c r="E18" s="8" t="s">
        <v>45</v>
      </c>
      <c r="F18" s="8" t="s">
        <v>39</v>
      </c>
      <c r="G18" s="8" t="s">
        <v>36</v>
      </c>
      <c r="H18" s="8" t="s">
        <v>36</v>
      </c>
      <c r="I18" s="8"/>
    </row>
    <row r="19" spans="1:9" ht="16.5" customHeight="1">
      <c r="A19" s="8"/>
      <c r="B19" s="26" t="s">
        <v>25</v>
      </c>
      <c r="C19" s="26"/>
      <c r="D19" s="26"/>
      <c r="E19" s="26"/>
      <c r="F19" s="26"/>
      <c r="G19" s="9">
        <v>100</v>
      </c>
      <c r="H19" s="10">
        <f>I6+J6</f>
        <v>96.8</v>
      </c>
      <c r="I19" s="11" t="s">
        <v>23</v>
      </c>
    </row>
  </sheetData>
  <mergeCells count="20">
    <mergeCell ref="B8:C8"/>
    <mergeCell ref="B10:E10"/>
    <mergeCell ref="B11:E11"/>
    <mergeCell ref="B19:F19"/>
    <mergeCell ref="A12:A18"/>
    <mergeCell ref="B13:B16"/>
    <mergeCell ref="B17:B18"/>
    <mergeCell ref="A1:I1"/>
    <mergeCell ref="F10:I10"/>
    <mergeCell ref="A10:A11"/>
    <mergeCell ref="F11:I11"/>
    <mergeCell ref="B5:C5"/>
    <mergeCell ref="B6:C6"/>
    <mergeCell ref="A5:A9"/>
    <mergeCell ref="G3:I3"/>
    <mergeCell ref="G4:I4"/>
    <mergeCell ref="B7:C7"/>
    <mergeCell ref="B9:C9"/>
    <mergeCell ref="B4:E4"/>
    <mergeCell ref="B3:E3"/>
  </mergeCells>
  <phoneticPr fontId="1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2021-09-28T08:53:14Z</dcterms:modified>
</cp:coreProperties>
</file>