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20"/>
</calcChain>
</file>

<file path=xl/sharedStrings.xml><?xml version="1.0" encoding="utf-8"?>
<sst xmlns="http://schemas.openxmlformats.org/spreadsheetml/2006/main" count="90" uniqueCount="61">
  <si>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</si>
  <si>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</si>
  <si>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</si>
  <si>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</si>
  <si>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</si>
  <si>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</si>
  <si>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</si>
  <si>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</si>
  <si>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</si>
  <si>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</si>
  <si>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</si>
  <si>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</si>
  <si>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</si>
  <si>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</si>
  <si>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</si>
  <si>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</si>
  <si>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</si>
  <si>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</si>
  <si>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</si>
  <si>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</si>
  <si>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</si>
  <si>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</si>
  <si>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</si>
  <si>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</si>
  <si>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</si>
  <si>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</si>
  <si>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水文情报预报</t>
  </si>
  <si>
    <t>深圳市水务局</t>
  </si>
  <si>
    <t>产出指标</t>
  </si>
  <si>
    <t>数量指标</t>
  </si>
  <si>
    <t>汛期值班次数</t>
  </si>
  <si>
    <t>870</t>
  </si>
  <si>
    <t>1116</t>
  </si>
  <si>
    <t>10.0</t>
  </si>
  <si>
    <t>水情信息报告数(份）</t>
  </si>
  <si>
    <t>≥200</t>
  </si>
  <si>
    <t>433</t>
  </si>
  <si>
    <t>质量指标</t>
  </si>
  <si>
    <t>水情信息报告合格率</t>
  </si>
  <si>
    <t>98%</t>
  </si>
  <si>
    <t>100%</t>
  </si>
  <si>
    <t>时效指标</t>
  </si>
  <si>
    <t>汛期水情信息报告日覆盖率</t>
  </si>
  <si>
    <t>≥98%</t>
  </si>
  <si>
    <t>成本指标</t>
  </si>
  <si>
    <t>预算执行率</t>
  </si>
  <si>
    <t>≥95%</t>
  </si>
  <si>
    <t>97%</t>
  </si>
  <si>
    <t>10</t>
  </si>
  <si>
    <t>效益指标</t>
  </si>
  <si>
    <t>社会效益指标</t>
  </si>
  <si>
    <t>20.0</t>
  </si>
  <si>
    <t>满意度指标</t>
  </si>
  <si>
    <t>收益单位满意度</t>
  </si>
  <si>
    <t>汛期水情信息报告及时率</t>
    <phoneticPr fontId="1" type="noConversion"/>
  </si>
  <si>
    <t>实现水文情报预报，为市应急和水务部门及时提供水情信息，完成《深圳市水务局水旱灾害防御应急预案》和《深圳市三防指挥部台风暴雨灾害防御应急响应操作指令》。</t>
    <phoneticPr fontId="1" type="noConversion"/>
  </si>
  <si>
    <t>提供水文情报预报、水情简报、日报等各水情信息报告，为市应急和水务部门及时提供水情信息，完成《深圳市水务局水旱灾害防御应急预案》和《深圳市三防指挥部台风暴雨灾害防御应急响应操作指令》。</t>
    <phoneticPr fontId="1" type="noConversion"/>
  </si>
  <si>
    <t>深圳市水文水质中心</t>
    <phoneticPr fontId="1" type="noConversion"/>
  </si>
  <si>
    <t>2.市水文水质中心-水文情报预报项目支出绩效自评表</t>
    <phoneticPr fontId="1" type="noConversion"/>
  </si>
  <si>
    <t>—</t>
    <phoneticPr fontId="1" type="noConversion"/>
  </si>
  <si>
    <t>其中：当年财政拨款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</si>
</sst>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115" zoomScaleNormal="115" workbookViewId="0">
      <selection activeCell="B11" sqref="B11:E11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9" t="s">
        <v>58</v>
      </c>
      <c r="B1" s="9"/>
      <c r="C1" s="9"/>
      <c r="D1" s="9"/>
      <c r="E1" s="9"/>
      <c r="F1" s="9"/>
      <c r="G1" s="9"/>
      <c r="H1" s="9"/>
      <c r="I1" s="9"/>
    </row>
    <row r="2" spans="1:10" ht="27" customHeight="1">
      <c r="A2" s="7"/>
      <c r="B2" s="7"/>
      <c r="C2" s="7"/>
      <c r="D2" s="7"/>
      <c r="E2" s="7"/>
      <c r="F2" s="7"/>
      <c r="G2" s="7"/>
      <c r="H2" s="7"/>
      <c r="I2" s="8"/>
    </row>
    <row r="3" spans="1:10" ht="16.5">
      <c r="A3" s="2" t="s">
        <v>0</v>
      </c>
      <c r="B3" s="18" t="s">
        <v>26</v>
      </c>
      <c r="C3" s="18"/>
      <c r="D3" s="18"/>
      <c r="E3" s="18"/>
      <c r="F3" s="2" t="s">
        <v>2</v>
      </c>
      <c r="G3" s="18">
        <v>4856800</v>
      </c>
      <c r="H3" s="18"/>
      <c r="I3" s="18"/>
    </row>
    <row r="4" spans="1:10" ht="16.5">
      <c r="A4" s="2" t="s">
        <v>1</v>
      </c>
      <c r="B4" s="22" t="s">
        <v>27</v>
      </c>
      <c r="C4" s="23"/>
      <c r="D4" s="23"/>
      <c r="E4" s="24"/>
      <c r="F4" s="2" t="s">
        <v>3</v>
      </c>
      <c r="G4" s="18" t="s">
        <v>57</v>
      </c>
      <c r="H4" s="18"/>
      <c r="I4" s="18"/>
    </row>
    <row r="5" spans="1:10" ht="16.5">
      <c r="A5" s="15" t="s">
        <v>25</v>
      </c>
      <c r="B5" s="13"/>
      <c r="C5" s="13"/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10" ht="16.5">
      <c r="A6" s="16"/>
      <c r="B6" s="14" t="s">
        <v>4</v>
      </c>
      <c r="C6" s="14"/>
      <c r="D6" s="29">
        <v>1665600</v>
      </c>
      <c r="E6" s="29">
        <v>1465600</v>
      </c>
      <c r="F6" s="29">
        <v>1426811.33</v>
      </c>
      <c r="G6" s="30">
        <v>10</v>
      </c>
      <c r="H6" s="29">
        <f>IF(E6=0,0,ROUND(F6/E6,2))</f>
        <v>0.97</v>
      </c>
      <c r="I6" s="29">
        <f>ROUND(H6*G6,2)</f>
        <v>9.6999999999999993</v>
      </c>
      <c r="J6" s="6">
        <v>90</v>
      </c>
    </row>
    <row r="7" spans="1:10" ht="39" customHeight="1">
      <c r="A7" s="16"/>
      <c r="B7" s="44" t="s">
        <v>60</v>
      </c>
      <c r="C7" s="45"/>
      <c r="D7" s="29">
        <v>1665600</v>
      </c>
      <c r="E7" s="29">
        <v>1465600</v>
      </c>
      <c r="F7" s="29">
        <v>1426811.33</v>
      </c>
      <c r="G7" s="31" t="s">
        <v>59</v>
      </c>
      <c r="H7" s="29">
        <f t="shared" ref="H7:H9" si="0">IF(E7=0,0,ROUND(F7/E7,2))</f>
        <v>0.97</v>
      </c>
      <c r="I7" s="31" t="s">
        <v>59</v>
      </c>
    </row>
    <row r="8" spans="1:10" ht="16.5">
      <c r="A8" s="16"/>
      <c r="B8" s="19" t="s">
        <v>5</v>
      </c>
      <c r="C8" s="20"/>
      <c r="D8" s="29">
        <v>0</v>
      </c>
      <c r="E8" s="29">
        <v>0</v>
      </c>
      <c r="F8" s="29">
        <v>0</v>
      </c>
      <c r="G8" s="31" t="s">
        <v>59</v>
      </c>
      <c r="H8" s="29">
        <f t="shared" si="0"/>
        <v>0</v>
      </c>
      <c r="I8" s="31" t="s">
        <v>59</v>
      </c>
    </row>
    <row r="9" spans="1:10" ht="16.5">
      <c r="A9" s="17"/>
      <c r="B9" s="21" t="s">
        <v>6</v>
      </c>
      <c r="C9" s="21"/>
      <c r="D9" s="29">
        <f>D6-D7-D8</f>
        <v>0</v>
      </c>
      <c r="E9" s="29">
        <f>E6-E7-E8</f>
        <v>0</v>
      </c>
      <c r="F9" s="29">
        <f>F6-F7-F8</f>
        <v>0</v>
      </c>
      <c r="G9" s="31" t="s">
        <v>59</v>
      </c>
      <c r="H9" s="29">
        <f t="shared" si="0"/>
        <v>0</v>
      </c>
      <c r="I9" s="31" t="s">
        <v>59</v>
      </c>
    </row>
    <row r="10" spans="1:10" ht="16.5">
      <c r="A10" s="11" t="s">
        <v>13</v>
      </c>
      <c r="B10" s="25" t="s">
        <v>14</v>
      </c>
      <c r="C10" s="26"/>
      <c r="D10" s="26"/>
      <c r="E10" s="27"/>
      <c r="F10" s="10" t="s">
        <v>15</v>
      </c>
      <c r="G10" s="10"/>
      <c r="H10" s="10"/>
      <c r="I10" s="10"/>
    </row>
    <row r="11" spans="1:10" ht="94.5" customHeight="1">
      <c r="A11" s="11"/>
      <c r="B11" s="12" t="s">
        <v>55</v>
      </c>
      <c r="C11" s="46"/>
      <c r="D11" s="46"/>
      <c r="E11" s="47"/>
      <c r="F11" s="37" t="s">
        <v>56</v>
      </c>
      <c r="G11" s="38"/>
      <c r="H11" s="38"/>
      <c r="I11" s="39"/>
    </row>
    <row r="12" spans="1:10" s="32" customFormat="1" ht="32.25" customHeight="1">
      <c r="A12" s="11" t="s">
        <v>16</v>
      </c>
      <c r="B12" s="33" t="s">
        <v>23</v>
      </c>
      <c r="C12" s="33" t="s">
        <v>17</v>
      </c>
      <c r="D12" s="33" t="s">
        <v>18</v>
      </c>
      <c r="E12" s="33" t="s">
        <v>19</v>
      </c>
      <c r="F12" s="33" t="s">
        <v>20</v>
      </c>
      <c r="G12" s="33" t="s">
        <v>10</v>
      </c>
      <c r="H12" s="33" t="s">
        <v>12</v>
      </c>
      <c r="I12" s="34" t="s">
        <v>21</v>
      </c>
    </row>
    <row r="13" spans="1:10" ht="35.25" customHeight="1">
      <c r="A13" s="28"/>
      <c r="B13" s="41" t="s">
        <v>28</v>
      </c>
      <c r="C13" s="35" t="s">
        <v>29</v>
      </c>
      <c r="D13" s="40" t="s">
        <v>30</v>
      </c>
      <c r="E13" s="40" t="s">
        <v>31</v>
      </c>
      <c r="F13" s="40" t="s">
        <v>32</v>
      </c>
      <c r="G13" s="40" t="s">
        <v>33</v>
      </c>
      <c r="H13" s="40" t="s">
        <v>33</v>
      </c>
      <c r="I13" s="5"/>
    </row>
    <row r="14" spans="1:10" ht="36" customHeight="1">
      <c r="A14" s="28"/>
      <c r="B14" s="41" t="s">
        <v>28</v>
      </c>
      <c r="C14" s="35" t="s">
        <v>29</v>
      </c>
      <c r="D14" s="40" t="s">
        <v>34</v>
      </c>
      <c r="E14" s="40" t="s">
        <v>35</v>
      </c>
      <c r="F14" s="40" t="s">
        <v>36</v>
      </c>
      <c r="G14" s="40" t="s">
        <v>33</v>
      </c>
      <c r="H14" s="40" t="s">
        <v>33</v>
      </c>
      <c r="I14" s="5"/>
    </row>
    <row r="15" spans="1:10" ht="41.25" customHeight="1">
      <c r="A15" s="28"/>
      <c r="B15" s="41" t="s">
        <v>28</v>
      </c>
      <c r="C15" s="36" t="s">
        <v>37</v>
      </c>
      <c r="D15" s="40" t="s">
        <v>38</v>
      </c>
      <c r="E15" s="40" t="s">
        <v>39</v>
      </c>
      <c r="F15" s="40" t="s">
        <v>40</v>
      </c>
      <c r="G15" s="40" t="s">
        <v>33</v>
      </c>
      <c r="H15" s="40" t="s">
        <v>33</v>
      </c>
      <c r="I15" s="5"/>
    </row>
    <row r="16" spans="1:10" ht="55.5" customHeight="1">
      <c r="A16" s="28"/>
      <c r="B16" s="41" t="s">
        <v>28</v>
      </c>
      <c r="C16" s="36" t="s">
        <v>41</v>
      </c>
      <c r="D16" s="40" t="s">
        <v>54</v>
      </c>
      <c r="E16" s="40" t="s">
        <v>43</v>
      </c>
      <c r="F16" s="40" t="s">
        <v>40</v>
      </c>
      <c r="G16" s="40" t="s">
        <v>33</v>
      </c>
      <c r="H16" s="40" t="s">
        <v>33</v>
      </c>
      <c r="I16" s="5"/>
    </row>
    <row r="17" spans="1:9" ht="30" customHeight="1">
      <c r="A17" s="28"/>
      <c r="B17" s="41" t="s">
        <v>28</v>
      </c>
      <c r="C17" s="36" t="s">
        <v>44</v>
      </c>
      <c r="D17" s="40" t="s">
        <v>45</v>
      </c>
      <c r="E17" s="40" t="s">
        <v>46</v>
      </c>
      <c r="F17" s="40" t="s">
        <v>47</v>
      </c>
      <c r="G17" s="40" t="s">
        <v>33</v>
      </c>
      <c r="H17" s="40" t="s">
        <v>48</v>
      </c>
      <c r="I17" s="5"/>
    </row>
    <row r="18" spans="1:9" ht="51" customHeight="1">
      <c r="A18" s="28"/>
      <c r="B18" s="41" t="s">
        <v>49</v>
      </c>
      <c r="C18" s="36" t="s">
        <v>50</v>
      </c>
      <c r="D18" s="40" t="s">
        <v>42</v>
      </c>
      <c r="E18" s="40" t="s">
        <v>43</v>
      </c>
      <c r="F18" s="40" t="s">
        <v>40</v>
      </c>
      <c r="G18" s="40" t="s">
        <v>51</v>
      </c>
      <c r="H18" s="40" t="s">
        <v>51</v>
      </c>
      <c r="I18" s="5"/>
    </row>
    <row r="19" spans="1:9" ht="37.5" customHeight="1">
      <c r="A19" s="28"/>
      <c r="B19" s="41" t="s">
        <v>49</v>
      </c>
      <c r="C19" s="36" t="s">
        <v>52</v>
      </c>
      <c r="D19" s="40" t="s">
        <v>53</v>
      </c>
      <c r="E19" s="40" t="s">
        <v>46</v>
      </c>
      <c r="F19" s="40" t="s">
        <v>40</v>
      </c>
      <c r="G19" s="40" t="s">
        <v>51</v>
      </c>
      <c r="H19" s="40" t="s">
        <v>51</v>
      </c>
      <c r="I19" s="5"/>
    </row>
    <row r="20" spans="1:9" ht="16.5" customHeight="1">
      <c r="A20" s="1"/>
      <c r="B20" s="17" t="s">
        <v>24</v>
      </c>
      <c r="C20" s="17"/>
      <c r="D20" s="17"/>
      <c r="E20" s="17"/>
      <c r="F20" s="17"/>
      <c r="G20" s="42">
        <v>100</v>
      </c>
      <c r="H20" s="43">
        <f>I6+J6</f>
        <v>99.7</v>
      </c>
      <c r="I20" s="4" t="s">
        <v>22</v>
      </c>
    </row>
  </sheetData>
  <mergeCells count="21">
    <mergeCell ref="B20:F20"/>
    <mergeCell ref="A12:A19"/>
    <mergeCell ref="B13:B17"/>
    <mergeCell ref="B18:B19"/>
    <mergeCell ref="C13:C14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2021-09-28T07:55:11Z</dcterms:modified>
</cp:coreProperties>
</file>