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2790" yWindow="1200" windowWidth="22260" windowHeight="12645"/>
  </bookViews>
  <sheets>
    <sheet name="Sheet1" sheetId="1" r:id="rId1"/>
  </sheet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H7" i="1"/>
  <c r="H8"/>
  <c r="H6"/>
  <c r="I6" l="1"/>
  <c r="F9" l="1"/>
  <c r="E9"/>
  <c r="H9" s="1"/>
  <c r="D9"/>
  <c r="H19"/>
</calcChain>
</file>

<file path=xl/sharedStrings.xml><?xml version="1.0" encoding="utf-8"?>
<sst xmlns="http://schemas.openxmlformats.org/spreadsheetml/2006/main" count="84" uniqueCount="56">
  <si>
    <t>项目支出绩效自评表</t>
    <phoneticPr fontId="1" type="noConversion"/>
  </si>
  <si>
    <t>项目名称</t>
    <phoneticPr fontId="1" type="noConversion"/>
  </si>
  <si>
    <t>主管部门</t>
    <phoneticPr fontId="1" type="noConversion"/>
  </si>
  <si>
    <t>项目金额</t>
    <phoneticPr fontId="1" type="noConversion"/>
  </si>
  <si>
    <t>实施单位</t>
    <phoneticPr fontId="1" type="noConversion"/>
  </si>
  <si>
    <t>年度资金总额</t>
    <phoneticPr fontId="1" type="noConversion"/>
  </si>
  <si>
    <t>其中：当年财政拨款</t>
    <phoneticPr fontId="1" type="noConversion"/>
  </si>
  <si>
    <t>上年结转资金</t>
    <phoneticPr fontId="1" type="noConversion"/>
  </si>
  <si>
    <t>其他资金</t>
    <phoneticPr fontId="1" type="noConversion"/>
  </si>
  <si>
    <t>年初预算数</t>
    <phoneticPr fontId="1" type="noConversion"/>
  </si>
  <si>
    <t>全年预算数</t>
    <phoneticPr fontId="1" type="noConversion"/>
  </si>
  <si>
    <t>全年执行数</t>
    <phoneticPr fontId="1" type="noConversion"/>
  </si>
  <si>
    <t>分值</t>
    <phoneticPr fontId="1" type="noConversion"/>
  </si>
  <si>
    <t>执行率</t>
    <phoneticPr fontId="1" type="noConversion"/>
  </si>
  <si>
    <t>得分</t>
    <phoneticPr fontId="1" type="noConversion"/>
  </si>
  <si>
    <t>年度总体目标</t>
    <phoneticPr fontId="1" type="noConversion"/>
  </si>
  <si>
    <t>预期目标</t>
    <phoneticPr fontId="1" type="noConversion"/>
  </si>
  <si>
    <t>实际完成情况</t>
    <phoneticPr fontId="1" type="noConversion"/>
  </si>
  <si>
    <t>年度绩效指标</t>
    <phoneticPr fontId="1" type="noConversion"/>
  </si>
  <si>
    <t>二级指标</t>
    <phoneticPr fontId="1" type="noConversion"/>
  </si>
  <si>
    <t>三级指标</t>
    <phoneticPr fontId="1" type="noConversion"/>
  </si>
  <si>
    <t>年度指标值</t>
    <phoneticPr fontId="1" type="noConversion"/>
  </si>
  <si>
    <t>实际完成值</t>
    <phoneticPr fontId="1" type="noConversion"/>
  </si>
  <si>
    <t>偏差原因分析及改进措施</t>
  </si>
  <si>
    <t>—</t>
    <phoneticPr fontId="1" type="noConversion"/>
  </si>
  <si>
    <t>一级指标</t>
    <phoneticPr fontId="1" type="noConversion"/>
  </si>
  <si>
    <t>总分</t>
    <phoneticPr fontId="1" type="noConversion"/>
  </si>
  <si>
    <t>项目资金（元）</t>
    <phoneticPr fontId="1" type="noConversion"/>
  </si>
  <si>
    <t>公务用车购置及运行</t>
  </si>
  <si>
    <t>深圳市水务局</t>
  </si>
  <si>
    <t>实现公务用车管理严格执行深圳市有关公务用车相关管理规定和单位车改方案，合理列支费用，保障单位水质外出采样、水文外出等工作需要。</t>
  </si>
  <si>
    <t>严格执行深圳市有关公务用车相关管理规定和单位车改方案，合理列支费用，保障了单位水质外出采样、水文外出等工作需要。</t>
  </si>
  <si>
    <t>产出指标</t>
  </si>
  <si>
    <t>数量指标</t>
  </si>
  <si>
    <t>车辆运维完成率</t>
  </si>
  <si>
    <t>100%</t>
  </si>
  <si>
    <t>20.0</t>
  </si>
  <si>
    <t>质量指标</t>
  </si>
  <si>
    <t>车辆无故障行驶率</t>
  </si>
  <si>
    <t>10.0</t>
  </si>
  <si>
    <t>时效指标</t>
  </si>
  <si>
    <t>车辆运维及时性</t>
  </si>
  <si>
    <t>成本指标</t>
  </si>
  <si>
    <t>预算执行率</t>
  </si>
  <si>
    <t>≥95%</t>
  </si>
  <si>
    <t>94%</t>
  </si>
  <si>
    <t>效益指标</t>
  </si>
  <si>
    <t>社会效益指标</t>
  </si>
  <si>
    <t>车辆安全运行完成率</t>
  </si>
  <si>
    <t>满意度指标</t>
  </si>
  <si>
    <t>使用人员满意度</t>
  </si>
  <si>
    <t>95%</t>
  </si>
  <si>
    <t>—</t>
    <phoneticPr fontId="1" type="noConversion"/>
  </si>
  <si>
    <t>深圳市水文水质中心</t>
    <phoneticPr fontId="1" type="noConversion"/>
  </si>
  <si>
    <t>金额单位：元</t>
  </si>
  <si>
    <t>项目绩效指标指标设置不够科学,下一步改进措施：优化绩效目标考核指标，体现出公务用车厉行节约、严控经费支出相关要求。</t>
    <phoneticPr fontId="1" type="noConversion"/>
  </si>
</sst>
</file>

<file path=xl/styles.xml><?xml version="1.0" encoding="utf-8"?>
<styleSheet xmlns="http://schemas.openxmlformats.org/spreadsheetml/2006/main">
  <numFmts count="2">
    <numFmt numFmtId="176" formatCode="0.00_ "/>
    <numFmt numFmtId="177" formatCode="0_ "/>
  </numFmts>
  <fonts count="7">
    <font>
      <sz val="11"/>
      <color theme="1"/>
      <name val="等线"/>
      <family val="2"/>
      <scheme val="minor"/>
    </font>
    <font>
      <sz val="9"/>
      <name val="等线"/>
      <family val="3"/>
      <charset val="134"/>
      <scheme val="minor"/>
    </font>
    <font>
      <b/>
      <sz val="10"/>
      <color rgb="FF666666"/>
      <name val="微软雅黑"/>
      <family val="2"/>
      <charset val="134"/>
    </font>
    <font>
      <sz val="11"/>
      <name val="微软雅黑"/>
      <family val="2"/>
      <charset val="134"/>
    </font>
    <font>
      <sz val="11"/>
      <color theme="1"/>
      <name val="微软雅黑"/>
      <family val="2"/>
      <charset val="134"/>
    </font>
    <font>
      <b/>
      <sz val="14"/>
      <color theme="1"/>
      <name val="微软雅黑"/>
      <family val="2"/>
      <charset val="134"/>
    </font>
    <font>
      <sz val="14"/>
      <color theme="1"/>
      <name val="微软雅黑"/>
      <family val="2"/>
      <charset val="134"/>
    </font>
  </fonts>
  <fills count="3">
    <fill>
      <patternFill patternType="none"/>
    </fill>
    <fill>
      <patternFill patternType="gray125"/>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4" fillId="0" borderId="1" xfId="0" applyFont="1" applyBorder="1"/>
    <xf numFmtId="0" fontId="4" fillId="2" borderId="1" xfId="0" applyFont="1" applyFill="1" applyBorder="1"/>
    <xf numFmtId="0" fontId="4" fillId="2" borderId="1" xfId="0" applyFont="1" applyFill="1" applyBorder="1" applyAlignment="1">
      <alignment horizontal="center" vertical="center"/>
    </xf>
    <xf numFmtId="177" fontId="4" fillId="0" borderId="1" xfId="0" applyNumberFormat="1" applyFont="1" applyBorder="1" applyAlignment="1">
      <alignment horizontal="center" vertical="center"/>
    </xf>
    <xf numFmtId="0" fontId="4" fillId="2" borderId="2" xfId="0" applyFont="1" applyFill="1" applyBorder="1" applyAlignment="1">
      <alignment horizontal="center"/>
    </xf>
    <xf numFmtId="0" fontId="2" fillId="2" borderId="2" xfId="0" applyFont="1" applyFill="1" applyBorder="1" applyAlignment="1">
      <alignment horizontal="center" vertical="center"/>
    </xf>
    <xf numFmtId="0" fontId="4" fillId="0" borderId="4" xfId="0" applyFont="1" applyBorder="1" applyAlignment="1">
      <alignment horizontal="center"/>
    </xf>
    <xf numFmtId="0" fontId="3" fillId="0" borderId="1" xfId="0" applyFont="1" applyBorder="1" applyAlignment="1">
      <alignment vertical="center"/>
    </xf>
    <xf numFmtId="0" fontId="4" fillId="0" borderId="1" xfId="0" applyFont="1" applyBorder="1" applyAlignment="1"/>
    <xf numFmtId="176" fontId="4" fillId="0" borderId="1" xfId="0" applyNumberFormat="1" applyFont="1" applyBorder="1"/>
    <xf numFmtId="0" fontId="4" fillId="0" borderId="1" xfId="0" applyFont="1" applyBorder="1" applyAlignment="1">
      <alignment horizontal="center" vertical="center"/>
    </xf>
    <xf numFmtId="0" fontId="4" fillId="0" borderId="1" xfId="0" applyFont="1" applyBorder="1" applyAlignment="1">
      <alignment horizontal="center"/>
    </xf>
    <xf numFmtId="0" fontId="4" fillId="0" borderId="1" xfId="0" applyFont="1" applyBorder="1" applyAlignment="1">
      <alignment wrapText="1"/>
    </xf>
    <xf numFmtId="176" fontId="4" fillId="0" borderId="1" xfId="0" applyNumberFormat="1" applyFont="1" applyBorder="1" applyAlignment="1">
      <alignment horizontal="center" vertical="center"/>
    </xf>
    <xf numFmtId="0" fontId="4" fillId="0" borderId="1" xfId="0" applyNumberFormat="1" applyFont="1" applyBorder="1" applyAlignment="1">
      <alignment horizontal="left"/>
    </xf>
    <xf numFmtId="0" fontId="4" fillId="0" borderId="1" xfId="0" applyFont="1" applyBorder="1" applyAlignment="1">
      <alignment horizontal="left"/>
    </xf>
    <xf numFmtId="0" fontId="4" fillId="0" borderId="1" xfId="0" applyFont="1" applyBorder="1" applyAlignment="1">
      <alignment horizontal="left" vertical="center"/>
    </xf>
    <xf numFmtId="0" fontId="6" fillId="0" borderId="0" xfId="0" applyFont="1" applyBorder="1" applyAlignment="1">
      <alignment horizontal="center" vertical="center"/>
    </xf>
    <xf numFmtId="0" fontId="4" fillId="0" borderId="0" xfId="0" applyFont="1" applyBorder="1" applyAlignment="1">
      <alignment horizontal="center" vertical="center"/>
    </xf>
    <xf numFmtId="0" fontId="4" fillId="2" borderId="5" xfId="0" applyFont="1" applyFill="1" applyBorder="1" applyAlignment="1">
      <alignment horizontal="right" vertical="center"/>
    </xf>
    <xf numFmtId="0" fontId="4" fillId="2" borderId="7" xfId="0" applyFont="1" applyFill="1" applyBorder="1" applyAlignment="1">
      <alignment horizontal="right" vertical="center"/>
    </xf>
    <xf numFmtId="0" fontId="4" fillId="2" borderId="5" xfId="0" applyFont="1" applyFill="1" applyBorder="1" applyAlignment="1">
      <alignment horizontal="center"/>
    </xf>
    <xf numFmtId="0" fontId="4" fillId="2" borderId="6" xfId="0" applyFont="1" applyFill="1" applyBorder="1" applyAlignment="1">
      <alignment horizontal="center"/>
    </xf>
    <xf numFmtId="0" fontId="4" fillId="2" borderId="7" xfId="0" applyFont="1" applyFill="1" applyBorder="1" applyAlignment="1">
      <alignment horizontal="center"/>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2" borderId="4" xfId="0" applyFont="1" applyFill="1" applyBorder="1" applyAlignment="1">
      <alignment horizontal="center"/>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3" fillId="2" borderId="1" xfId="0" applyFont="1" applyFill="1" applyBorder="1" applyAlignment="1">
      <alignment vertical="center"/>
    </xf>
    <xf numFmtId="0" fontId="5" fillId="0" borderId="0" xfId="0" applyFont="1" applyBorder="1" applyAlignment="1">
      <alignment horizontal="center" vertical="center"/>
    </xf>
    <xf numFmtId="0" fontId="4" fillId="2" borderId="1" xfId="0" applyFont="1" applyFill="1" applyBorder="1" applyAlignment="1">
      <alignment horizontal="center"/>
    </xf>
    <xf numFmtId="0" fontId="4" fillId="2" borderId="1" xfId="0" applyFont="1" applyFill="1" applyBorder="1" applyAlignment="1">
      <alignment horizontal="left"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0" borderId="1" xfId="0" applyFont="1" applyBorder="1" applyAlignment="1">
      <alignment horizontal="center"/>
    </xf>
    <xf numFmtId="0" fontId="4" fillId="2" borderId="1" xfId="0" applyFont="1" applyFill="1" applyBorder="1" applyAlignment="1">
      <alignment horizontal="righ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id="{62F939B6-93AF-4DB8-9C6B-D6C7DFDC589F}" name="Office Theme"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9"/>
  <sheetViews>
    <sheetView tabSelected="1" zoomScale="115" zoomScaleNormal="115" workbookViewId="0">
      <selection sqref="A1:I20"/>
    </sheetView>
  </sheetViews>
  <sheetFormatPr defaultRowHeight="13.5"/>
  <cols>
    <col min="2" max="2" width="12.625" customWidth="1"/>
    <col min="3" max="3" width="15.625" customWidth="1"/>
    <col min="4" max="4" width="17" customWidth="1"/>
    <col min="5" max="6" width="12.625" customWidth="1"/>
    <col min="7" max="8" width="6.625" customWidth="1"/>
    <col min="9" max="9" width="32.875" customWidth="1"/>
    <col min="10" max="10" width="0" hidden="1" customWidth="1"/>
  </cols>
  <sheetData>
    <row r="1" spans="1:10" ht="27" customHeight="1">
      <c r="A1" s="32" t="s">
        <v>0</v>
      </c>
      <c r="B1" s="32"/>
      <c r="C1" s="32"/>
      <c r="D1" s="32"/>
      <c r="E1" s="32"/>
      <c r="F1" s="32"/>
      <c r="G1" s="32"/>
      <c r="H1" s="32"/>
      <c r="I1" s="32"/>
    </row>
    <row r="2" spans="1:10" ht="27" customHeight="1">
      <c r="A2" s="18"/>
      <c r="B2" s="18"/>
      <c r="C2" s="18"/>
      <c r="D2" s="18"/>
      <c r="E2" s="18"/>
      <c r="F2" s="18"/>
      <c r="G2" s="18"/>
      <c r="H2" s="18"/>
      <c r="I2" s="19" t="s">
        <v>54</v>
      </c>
    </row>
    <row r="3" spans="1:10" ht="16.5">
      <c r="A3" s="2" t="s">
        <v>1</v>
      </c>
      <c r="B3" s="39" t="s">
        <v>28</v>
      </c>
      <c r="C3" s="39"/>
      <c r="D3" s="39"/>
      <c r="E3" s="39"/>
      <c r="F3" s="2" t="s">
        <v>3</v>
      </c>
      <c r="G3" s="39">
        <v>396000</v>
      </c>
      <c r="H3" s="39"/>
      <c r="I3" s="39"/>
    </row>
    <row r="4" spans="1:10" ht="16.5">
      <c r="A4" s="2" t="s">
        <v>2</v>
      </c>
      <c r="B4" s="39" t="s">
        <v>29</v>
      </c>
      <c r="C4" s="39"/>
      <c r="D4" s="39"/>
      <c r="E4" s="39"/>
      <c r="F4" s="2" t="s">
        <v>4</v>
      </c>
      <c r="G4" s="39" t="s">
        <v>53</v>
      </c>
      <c r="H4" s="39"/>
      <c r="I4" s="39"/>
    </row>
    <row r="5" spans="1:10" ht="16.5">
      <c r="A5" s="36" t="s">
        <v>27</v>
      </c>
      <c r="B5" s="34"/>
      <c r="C5" s="34"/>
      <c r="D5" s="3" t="s">
        <v>9</v>
      </c>
      <c r="E5" s="3" t="s">
        <v>10</v>
      </c>
      <c r="F5" s="3" t="s">
        <v>11</v>
      </c>
      <c r="G5" s="3" t="s">
        <v>12</v>
      </c>
      <c r="H5" s="3" t="s">
        <v>13</v>
      </c>
      <c r="I5" s="3" t="s">
        <v>14</v>
      </c>
    </row>
    <row r="6" spans="1:10" ht="16.5">
      <c r="A6" s="37"/>
      <c r="B6" s="35" t="s">
        <v>5</v>
      </c>
      <c r="C6" s="35"/>
      <c r="D6" s="14">
        <v>132000</v>
      </c>
      <c r="E6" s="14">
        <v>132000</v>
      </c>
      <c r="F6" s="14">
        <v>124091.08</v>
      </c>
      <c r="G6" s="4">
        <v>10</v>
      </c>
      <c r="H6" s="14">
        <f>IF(E6=0,0,ROUND(F6/E6,2))</f>
        <v>0.94</v>
      </c>
      <c r="I6" s="14">
        <f>ROUND(H6*G6,2)</f>
        <v>9.4</v>
      </c>
      <c r="J6" s="10">
        <v>87</v>
      </c>
    </row>
    <row r="7" spans="1:10" ht="16.5">
      <c r="A7" s="37"/>
      <c r="B7" s="20" t="s">
        <v>6</v>
      </c>
      <c r="C7" s="21"/>
      <c r="D7" s="14">
        <v>132000</v>
      </c>
      <c r="E7" s="14">
        <v>132000</v>
      </c>
      <c r="F7" s="14">
        <v>124091.08</v>
      </c>
      <c r="G7" s="12" t="s">
        <v>52</v>
      </c>
      <c r="H7" s="14">
        <f t="shared" ref="H7:H9" si="0">IF(E7=0,0,ROUND(F7/E7,2))</f>
        <v>0.94</v>
      </c>
      <c r="I7" s="12" t="s">
        <v>52</v>
      </c>
    </row>
    <row r="8" spans="1:10" ht="16.5">
      <c r="A8" s="37"/>
      <c r="B8" s="20" t="s">
        <v>7</v>
      </c>
      <c r="C8" s="21"/>
      <c r="D8" s="14">
        <v>0</v>
      </c>
      <c r="E8" s="14">
        <v>0</v>
      </c>
      <c r="F8" s="14">
        <v>0</v>
      </c>
      <c r="G8" s="12" t="s">
        <v>52</v>
      </c>
      <c r="H8" s="14">
        <f t="shared" si="0"/>
        <v>0</v>
      </c>
      <c r="I8" s="12" t="s">
        <v>52</v>
      </c>
    </row>
    <row r="9" spans="1:10" ht="16.5">
      <c r="A9" s="38"/>
      <c r="B9" s="40" t="s">
        <v>8</v>
      </c>
      <c r="C9" s="40"/>
      <c r="D9" s="14">
        <f>D6-D7-D8</f>
        <v>0</v>
      </c>
      <c r="E9" s="14">
        <f>E6-E7-E8</f>
        <v>0</v>
      </c>
      <c r="F9" s="14">
        <f>F6-F7-F8</f>
        <v>0</v>
      </c>
      <c r="G9" s="12" t="s">
        <v>52</v>
      </c>
      <c r="H9" s="14">
        <f t="shared" si="0"/>
        <v>0</v>
      </c>
      <c r="I9" s="12" t="s">
        <v>52</v>
      </c>
    </row>
    <row r="10" spans="1:10" ht="16.5">
      <c r="A10" s="29" t="s">
        <v>15</v>
      </c>
      <c r="B10" s="22" t="s">
        <v>16</v>
      </c>
      <c r="C10" s="23"/>
      <c r="D10" s="23"/>
      <c r="E10" s="24"/>
      <c r="F10" s="33" t="s">
        <v>17</v>
      </c>
      <c r="G10" s="33"/>
      <c r="H10" s="33"/>
      <c r="I10" s="33"/>
    </row>
    <row r="11" spans="1:10" ht="52.5" customHeight="1">
      <c r="A11" s="29"/>
      <c r="B11" s="25" t="s">
        <v>30</v>
      </c>
      <c r="C11" s="26"/>
      <c r="D11" s="26"/>
      <c r="E11" s="27"/>
      <c r="F11" s="25" t="s">
        <v>31</v>
      </c>
      <c r="G11" s="26"/>
      <c r="H11" s="26"/>
      <c r="I11" s="27"/>
    </row>
    <row r="12" spans="1:10" ht="20.25" customHeight="1">
      <c r="A12" s="29" t="s">
        <v>18</v>
      </c>
      <c r="B12" s="5" t="s">
        <v>25</v>
      </c>
      <c r="C12" s="5" t="s">
        <v>19</v>
      </c>
      <c r="D12" s="5" t="s">
        <v>20</v>
      </c>
      <c r="E12" s="5" t="s">
        <v>21</v>
      </c>
      <c r="F12" s="5" t="s">
        <v>22</v>
      </c>
      <c r="G12" s="5" t="s">
        <v>12</v>
      </c>
      <c r="H12" s="5" t="s">
        <v>14</v>
      </c>
      <c r="I12" s="6" t="s">
        <v>23</v>
      </c>
    </row>
    <row r="13" spans="1:10" ht="16.5" customHeight="1">
      <c r="A13" s="30"/>
      <c r="B13" s="31" t="s">
        <v>32</v>
      </c>
      <c r="C13" s="8" t="s">
        <v>33</v>
      </c>
      <c r="D13" s="1" t="s">
        <v>34</v>
      </c>
      <c r="E13" s="1" t="s">
        <v>35</v>
      </c>
      <c r="F13" s="1" t="s">
        <v>35</v>
      </c>
      <c r="G13" s="1" t="s">
        <v>36</v>
      </c>
      <c r="H13" s="1" t="s">
        <v>36</v>
      </c>
      <c r="I13" s="9"/>
    </row>
    <row r="14" spans="1:10" ht="16.5" customHeight="1">
      <c r="A14" s="30"/>
      <c r="B14" s="31" t="s">
        <v>32</v>
      </c>
      <c r="C14" s="8" t="s">
        <v>37</v>
      </c>
      <c r="D14" s="1" t="s">
        <v>38</v>
      </c>
      <c r="E14" s="1" t="s">
        <v>35</v>
      </c>
      <c r="F14" s="1" t="s">
        <v>35</v>
      </c>
      <c r="G14" s="1" t="s">
        <v>39</v>
      </c>
      <c r="H14" s="1" t="s">
        <v>39</v>
      </c>
      <c r="I14" s="9"/>
    </row>
    <row r="15" spans="1:10" ht="16.5" customHeight="1">
      <c r="A15" s="30"/>
      <c r="B15" s="31" t="s">
        <v>32</v>
      </c>
      <c r="C15" s="8" t="s">
        <v>40</v>
      </c>
      <c r="D15" s="1" t="s">
        <v>41</v>
      </c>
      <c r="E15" s="1" t="s">
        <v>35</v>
      </c>
      <c r="F15" s="1" t="s">
        <v>35</v>
      </c>
      <c r="G15" s="1" t="s">
        <v>39</v>
      </c>
      <c r="H15" s="1" t="s">
        <v>39</v>
      </c>
      <c r="I15" s="9"/>
    </row>
    <row r="16" spans="1:10" ht="66" customHeight="1">
      <c r="A16" s="30"/>
      <c r="B16" s="31" t="s">
        <v>32</v>
      </c>
      <c r="C16" s="8" t="s">
        <v>42</v>
      </c>
      <c r="D16" s="11" t="s">
        <v>43</v>
      </c>
      <c r="E16" s="11" t="s">
        <v>44</v>
      </c>
      <c r="F16" s="17" t="s">
        <v>45</v>
      </c>
      <c r="G16" s="17" t="s">
        <v>39</v>
      </c>
      <c r="H16" s="17">
        <v>7</v>
      </c>
      <c r="I16" s="13" t="s">
        <v>55</v>
      </c>
    </row>
    <row r="17" spans="1:9" ht="16.5" customHeight="1">
      <c r="A17" s="30"/>
      <c r="B17" s="31" t="s">
        <v>46</v>
      </c>
      <c r="C17" s="8" t="s">
        <v>47</v>
      </c>
      <c r="D17" s="1" t="s">
        <v>48</v>
      </c>
      <c r="E17" s="1" t="s">
        <v>35</v>
      </c>
      <c r="F17" s="1" t="s">
        <v>35</v>
      </c>
      <c r="G17" s="1" t="s">
        <v>36</v>
      </c>
      <c r="H17" s="1" t="s">
        <v>36</v>
      </c>
      <c r="I17" s="9"/>
    </row>
    <row r="18" spans="1:9" ht="16.5" customHeight="1">
      <c r="A18" s="30"/>
      <c r="B18" s="31" t="s">
        <v>46</v>
      </c>
      <c r="C18" s="8" t="s">
        <v>49</v>
      </c>
      <c r="D18" s="1" t="s">
        <v>50</v>
      </c>
      <c r="E18" s="1" t="s">
        <v>51</v>
      </c>
      <c r="F18" s="1" t="s">
        <v>35</v>
      </c>
      <c r="G18" s="1" t="s">
        <v>36</v>
      </c>
      <c r="H18" s="1" t="s">
        <v>36</v>
      </c>
      <c r="I18" s="9"/>
    </row>
    <row r="19" spans="1:9" ht="16.5" customHeight="1">
      <c r="A19" s="1"/>
      <c r="B19" s="28" t="s">
        <v>26</v>
      </c>
      <c r="C19" s="28"/>
      <c r="D19" s="28"/>
      <c r="E19" s="28"/>
      <c r="F19" s="28"/>
      <c r="G19" s="15">
        <v>100</v>
      </c>
      <c r="H19" s="16">
        <f>I6+J6</f>
        <v>96.4</v>
      </c>
      <c r="I19" s="7" t="s">
        <v>24</v>
      </c>
    </row>
  </sheetData>
  <mergeCells count="20">
    <mergeCell ref="A1:I1"/>
    <mergeCell ref="F10:I10"/>
    <mergeCell ref="A10:A11"/>
    <mergeCell ref="F11:I11"/>
    <mergeCell ref="B5:C5"/>
    <mergeCell ref="B6:C6"/>
    <mergeCell ref="A5:A9"/>
    <mergeCell ref="G3:I3"/>
    <mergeCell ref="G4:I4"/>
    <mergeCell ref="B7:C7"/>
    <mergeCell ref="B9:C9"/>
    <mergeCell ref="B4:E4"/>
    <mergeCell ref="B3:E3"/>
    <mergeCell ref="B8:C8"/>
    <mergeCell ref="B10:E10"/>
    <mergeCell ref="B11:E11"/>
    <mergeCell ref="B19:F19"/>
    <mergeCell ref="A12:A18"/>
    <mergeCell ref="B13:B16"/>
    <mergeCell ref="B17:B18"/>
  </mergeCells>
  <phoneticPr fontId="1"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2021-09-28T09:54:00Z</dcterms:modified>
</cp:coreProperties>
</file>