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2790" yWindow="1200" windowWidth="22260" windowHeight="12645"/>
  </bookViews>
  <sheets>
    <sheet name="Sheet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7" i="1"/>
  <c r="H8"/>
  <c r="H6"/>
  <c r="I6" l="1"/>
  <c r="F9" l="1"/>
  <c r="E9"/>
  <c r="H9" s="1"/>
  <c r="D9"/>
  <c r="H19"/>
</calcChain>
</file>

<file path=xl/sharedStrings.xml><?xml version="1.0" encoding="utf-8"?>
<sst xmlns="http://schemas.openxmlformats.org/spreadsheetml/2006/main" count="84" uniqueCount="59">
  <si>
    <t>项目名称</t>
    <phoneticPr fontId="1" type="noConversion"/>
  </si>
  <si>
    <t>主管部门</t>
    <phoneticPr fontId="1" type="noConversion"/>
  </si>
  <si>
    <t>项目金额</t>
    <phoneticPr fontId="1" type="noConversion"/>
  </si>
  <si>
    <t>实施单位</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</si>
  <si>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</si>
  <si>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</si>
  <si>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</si>
  <si>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</si>
  <si>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年初预算数</t>
    <phoneticPr fontId="1" type="noConversion"/>
  </si>
  <si>
    <t>全年预算数</t>
    <phoneticPr fontId="1" type="noConversion"/>
  </si>
  <si>
    <t>全年执行数</t>
    <phoneticPr fontId="1" type="noConversion"/>
  </si>
  <si>
    <t>分值</t>
    <phoneticPr fontId="1" type="noConversion"/>
  </si>
  <si>
    <t>执行率</t>
    <phoneticPr fontId="1" type="noConversion"/>
  </si>
  <si>
    <t>得分</t>
    <phoneticPr fontId="1" type="noConversion"/>
  </si>
  <si>
    <t>年度总体目标</t>
    <phoneticPr fontId="1" type="noConversion"/>
  </si>
  <si>
    <t>预期目标</t>
    <phoneticPr fontId="1" type="noConversion"/>
  </si>
  <si>
    <t>实际完成情况</t>
    <phoneticPr fontId="1" type="noConversion"/>
  </si>
  <si>
    <t>年度绩效指标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</si>
  <si>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</si>
  <si>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</si>
  <si>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</si>
  <si>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</si>
  <si>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</si>
  <si>
    <t>—</t>
    <phoneticPr fontId="1" type="noConversion"/>
  </si>
  <si>
    <t>一级指标</t>
    <phoneticPr fontId="1" type="noConversion"/>
  </si>
  <si>
    <t>总分</t>
    <phoneticPr fontId="1" type="noConversion"/>
  </si>
  <si>
    <t>项目资金（元）</t>
    <phoneticPr fontId="1" type="noConversion"/>
  </si>
  <si>
    <t>水文测验</t>
  </si>
  <si>
    <t>深圳市水务局</t>
  </si>
  <si>
    <t>2020年1月至12月，负责水文测验单位已按合同要求，对廉福地站、老二山站两个监测断面测流共计64次，已经超过合同规定流量测验次数，其中廉福地站测流39次，老二山站实施测流25次。实施悬移质含沙量39次，悬移质输沙率12次。</t>
  </si>
  <si>
    <t>产出指标</t>
  </si>
  <si>
    <t>数量指标</t>
  </si>
  <si>
    <t>流量测验次数</t>
  </si>
  <si>
    <t>≥60</t>
  </si>
  <si>
    <t>64</t>
  </si>
  <si>
    <t>20.0</t>
  </si>
  <si>
    <t>质量指标</t>
  </si>
  <si>
    <t>成果质量合格率</t>
  </si>
  <si>
    <t>100%</t>
  </si>
  <si>
    <t>10.0</t>
  </si>
  <si>
    <t>时效指标</t>
  </si>
  <si>
    <t>水文月报提交及时率</t>
  </si>
  <si>
    <t>0</t>
  </si>
  <si>
    <t>0.0</t>
  </si>
  <si>
    <t>按合同内容无需按月提交月报，项目验收时将按合同要求提供所有水文测验资料。该合同为跨年合同，合同到期日期为2021年4月30日。</t>
  </si>
  <si>
    <t>成本指标</t>
  </si>
  <si>
    <t>预算执行率</t>
  </si>
  <si>
    <t>≥95%</t>
  </si>
  <si>
    <t>效益指标</t>
  </si>
  <si>
    <t>社会效益指标</t>
  </si>
  <si>
    <t>水文资料整编成果</t>
  </si>
  <si>
    <t>2个站年</t>
  </si>
  <si>
    <t>满意度指标</t>
  </si>
  <si>
    <t>受益单位满意度</t>
  </si>
  <si>
    <t>95%</t>
  </si>
  <si>
    <t>深圳市水文水质中心</t>
    <phoneticPr fontId="1" type="noConversion"/>
  </si>
  <si>
    <t>目前城市供水主要依靠东部供水水源工程和东深供水工程从东江跨境调水。通过本项目实施，能掌握深圳市在东江的廉福地和西枝江的二老山两个取水口处的上游年度来水来沙情况，为深圳市年度供水调度提供基础数据支撑。</t>
    <phoneticPr fontId="1" type="noConversion"/>
  </si>
  <si>
    <t>4.市水文水质中心-水文测验项目支出绩效自评表</t>
    <phoneticPr fontId="1" type="noConversion"/>
  </si>
  <si>
    <t>—</t>
    <phoneticPr fontId="1" type="noConversion"/>
  </si>
</sst>
</file>

<file path=xl/styles.xml><?xml version="1.0" encoding="utf-8"?>
<styleSheet xmlns="http://schemas.openxmlformats.org/spreadsheetml/2006/main">
  <numFmts count="2">
    <numFmt numFmtId="176" formatCode="0.00_ "/>
    <numFmt numFmtId="177" formatCode="0_ "/>
  </numFmts>
  <fonts count="9">
    <font>
      <sz val="11"/>
      <color theme="1"/>
      <name val="等线"/>
      <family val="2"/>
      <scheme val="minor"/>
    </font>
    <font>
      <sz val="9"/>
      <name val="等线"/>
      <family val="3"/>
      <charset val="134"/>
      <scheme val="minor"/>
    </font>
    <font>
      <b/>
      <sz val="10"/>
      <color rgb="FF666666"/>
      <name val="微软雅黑"/>
      <family val="2"/>
      <charset val="134"/>
    </font>
    <font>
      <sz val="11"/>
      <name val="微软雅黑"/>
      <family val="2"/>
      <charset val="134"/>
    </font>
    <font>
      <sz val="11"/>
      <color theme="1"/>
      <name val="微软雅黑"/>
      <family val="2"/>
      <charset val="134"/>
    </font>
    <font>
      <b/>
      <sz val="14"/>
      <color theme="1"/>
      <name val="微软雅黑"/>
      <family val="2"/>
      <charset val="134"/>
    </font>
    <font>
      <sz val="10"/>
      <color theme="1"/>
      <name val="微软雅黑"/>
      <family val="2"/>
      <charset val="134"/>
    </font>
    <font>
      <sz val="14"/>
      <color theme="1"/>
      <name val="微软雅黑"/>
      <family val="2"/>
      <charset val="134"/>
    </font>
    <font>
      <sz val="8"/>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4" fillId="2" borderId="1" xfId="0" applyFont="1" applyFill="1" applyBorder="1"/>
    <xf numFmtId="176" fontId="4" fillId="0" borderId="1" xfId="0" applyNumberFormat="1" applyFont="1" applyBorder="1"/>
    <xf numFmtId="0" fontId="5" fillId="0" borderId="0" xfId="0" applyFont="1" applyBorder="1" applyAlignment="1">
      <alignment horizontal="center" vertical="center"/>
    </xf>
    <xf numFmtId="0" fontId="0" fillId="0" borderId="0" xfId="0" applyBorder="1"/>
    <xf numFmtId="0" fontId="7" fillId="0" borderId="0"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5" fillId="0" borderId="0" xfId="0" applyFont="1" applyBorder="1" applyAlignment="1">
      <alignment horizontal="center"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xf>
    <xf numFmtId="0" fontId="4" fillId="2" borderId="1" xfId="0" applyFont="1" applyFill="1" applyBorder="1" applyAlignment="1">
      <alignment horizontal="left" vertical="center" wrapText="1"/>
    </xf>
    <xf numFmtId="176" fontId="8" fillId="0" borderId="1" xfId="0" applyNumberFormat="1" applyFont="1" applyBorder="1" applyAlignment="1">
      <alignment horizontal="center" vertical="center" wrapText="1"/>
    </xf>
    <xf numFmtId="177" fontId="8" fillId="0" borderId="1" xfId="0" applyNumberFormat="1" applyFont="1" applyBorder="1" applyAlignment="1">
      <alignment horizontal="center" vertical="center" wrapText="1"/>
    </xf>
    <xf numFmtId="0" fontId="4" fillId="2" borderId="5" xfId="0" applyFont="1" applyFill="1" applyBorder="1" applyAlignment="1">
      <alignment horizontal="right" vertical="center" wrapText="1"/>
    </xf>
    <xf numFmtId="0" fontId="4" fillId="2" borderId="7" xfId="0" applyFont="1" applyFill="1" applyBorder="1" applyAlignment="1">
      <alignment horizontal="right" vertical="center" wrapText="1"/>
    </xf>
    <xf numFmtId="0" fontId="8" fillId="0" borderId="1" xfId="0" applyFont="1" applyBorder="1" applyAlignment="1">
      <alignment horizontal="center" vertical="center" wrapText="1"/>
    </xf>
    <xf numFmtId="0" fontId="4" fillId="2" borderId="1" xfId="0" applyFont="1" applyFill="1" applyBorder="1" applyAlignment="1">
      <alignment horizontal="righ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4" fillId="0" borderId="1" xfId="0" applyNumberFormat="1" applyFont="1" applyBorder="1" applyAlignment="1">
      <alignment horizontal="left"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id="{62F939B6-93AF-4DB8-9C6B-D6C7DFDC589F}" name="Office Theme"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9"/>
  <sheetViews>
    <sheetView tabSelected="1" zoomScale="115" zoomScaleNormal="115" workbookViewId="0">
      <selection activeCell="I18" sqref="I18"/>
    </sheetView>
  </sheetViews>
  <sheetFormatPr defaultRowHeight="13.5"/>
  <cols>
    <col min="1" max="3" width="8.625" customWidth="1"/>
    <col min="4" max="6" width="12.625" customWidth="1"/>
    <col min="7" max="8" width="6.625" customWidth="1"/>
    <col min="9" max="9" width="12.625" customWidth="1"/>
    <col min="10" max="10" width="0" hidden="1" customWidth="1"/>
  </cols>
  <sheetData>
    <row r="1" spans="1:10" ht="27" customHeight="1">
      <c r="A1" s="10" t="s">
        <v>57</v>
      </c>
      <c r="B1" s="10"/>
      <c r="C1" s="10"/>
      <c r="D1" s="10"/>
      <c r="E1" s="10"/>
      <c r="F1" s="10"/>
      <c r="G1" s="10"/>
      <c r="H1" s="10"/>
      <c r="I1" s="10"/>
    </row>
    <row r="2" spans="1:10" s="4" customFormat="1" ht="15.75" customHeight="1">
      <c r="A2" s="3"/>
      <c r="B2" s="3"/>
      <c r="C2" s="3"/>
      <c r="D2" s="3"/>
      <c r="E2" s="3"/>
      <c r="F2" s="3"/>
      <c r="G2" s="3"/>
      <c r="H2" s="3"/>
      <c r="I2" s="5"/>
    </row>
    <row r="3" spans="1:10" ht="16.5">
      <c r="A3" s="1" t="s">
        <v>0</v>
      </c>
      <c r="B3" s="17" t="s">
        <v>27</v>
      </c>
      <c r="C3" s="17"/>
      <c r="D3" s="17"/>
      <c r="E3" s="17"/>
      <c r="F3" s="1" t="s">
        <v>2</v>
      </c>
      <c r="G3" s="17">
        <v>1650000</v>
      </c>
      <c r="H3" s="17"/>
      <c r="I3" s="17"/>
    </row>
    <row r="4" spans="1:10" ht="16.5">
      <c r="A4" s="1" t="s">
        <v>1</v>
      </c>
      <c r="B4" s="17" t="s">
        <v>28</v>
      </c>
      <c r="C4" s="17"/>
      <c r="D4" s="17"/>
      <c r="E4" s="17"/>
      <c r="F4" s="1" t="s">
        <v>3</v>
      </c>
      <c r="G4" s="17" t="s">
        <v>55</v>
      </c>
      <c r="H4" s="17"/>
      <c r="I4" s="17"/>
    </row>
    <row r="5" spans="1:10" ht="16.5">
      <c r="A5" s="14" t="s">
        <v>26</v>
      </c>
      <c r="B5" s="18"/>
      <c r="C5" s="18"/>
      <c r="D5" s="6" t="s">
        <v>8</v>
      </c>
      <c r="E5" s="6" t="s">
        <v>9</v>
      </c>
      <c r="F5" s="6" t="s">
        <v>10</v>
      </c>
      <c r="G5" s="6" t="s">
        <v>11</v>
      </c>
      <c r="H5" s="6" t="s">
        <v>12</v>
      </c>
      <c r="I5" s="6" t="s">
        <v>13</v>
      </c>
    </row>
    <row r="6" spans="1:10" ht="16.5">
      <c r="A6" s="15"/>
      <c r="B6" s="8" t="s">
        <v>4</v>
      </c>
      <c r="C6" s="8"/>
      <c r="D6" s="19">
        <v>550000</v>
      </c>
      <c r="E6" s="19">
        <v>550000</v>
      </c>
      <c r="F6" s="19">
        <v>550000</v>
      </c>
      <c r="G6" s="20">
        <v>10</v>
      </c>
      <c r="H6" s="19">
        <f>IF(E6=0,0,ROUND(F6/E6,2))</f>
        <v>1</v>
      </c>
      <c r="I6" s="19">
        <f>ROUND(H6*G6,2)</f>
        <v>10</v>
      </c>
      <c r="J6" s="2">
        <v>80</v>
      </c>
    </row>
    <row r="7" spans="1:10" ht="16.5">
      <c r="A7" s="15"/>
      <c r="B7" s="21" t="s">
        <v>5</v>
      </c>
      <c r="C7" s="22"/>
      <c r="D7" s="19">
        <v>550000</v>
      </c>
      <c r="E7" s="19">
        <v>550000</v>
      </c>
      <c r="F7" s="19">
        <v>550000</v>
      </c>
      <c r="G7" s="23" t="s">
        <v>58</v>
      </c>
      <c r="H7" s="19">
        <f t="shared" ref="H7:H9" si="0">IF(E7=0,0,ROUND(F7/E7,2))</f>
        <v>1</v>
      </c>
      <c r="I7" s="23" t="s">
        <v>58</v>
      </c>
    </row>
    <row r="8" spans="1:10" ht="16.5">
      <c r="A8" s="15"/>
      <c r="B8" s="21" t="s">
        <v>6</v>
      </c>
      <c r="C8" s="22"/>
      <c r="D8" s="19">
        <v>0</v>
      </c>
      <c r="E8" s="19">
        <v>0</v>
      </c>
      <c r="F8" s="19">
        <v>0</v>
      </c>
      <c r="G8" s="23" t="s">
        <v>58</v>
      </c>
      <c r="H8" s="19">
        <f t="shared" si="0"/>
        <v>0</v>
      </c>
      <c r="I8" s="23" t="s">
        <v>58</v>
      </c>
    </row>
    <row r="9" spans="1:10" ht="16.5">
      <c r="A9" s="16"/>
      <c r="B9" s="24" t="s">
        <v>7</v>
      </c>
      <c r="C9" s="24"/>
      <c r="D9" s="19">
        <f>D6-D7-D8</f>
        <v>0</v>
      </c>
      <c r="E9" s="19">
        <f>E6-E7-E8</f>
        <v>0</v>
      </c>
      <c r="F9" s="19">
        <f>F6-F7-F8</f>
        <v>0</v>
      </c>
      <c r="G9" s="23" t="s">
        <v>58</v>
      </c>
      <c r="H9" s="19">
        <f t="shared" si="0"/>
        <v>0</v>
      </c>
      <c r="I9" s="23" t="s">
        <v>58</v>
      </c>
    </row>
    <row r="10" spans="1:10" ht="16.5">
      <c r="A10" s="8" t="s">
        <v>14</v>
      </c>
      <c r="B10" s="25" t="s">
        <v>15</v>
      </c>
      <c r="C10" s="26"/>
      <c r="D10" s="26"/>
      <c r="E10" s="27"/>
      <c r="F10" s="8" t="s">
        <v>16</v>
      </c>
      <c r="G10" s="8"/>
      <c r="H10" s="8"/>
      <c r="I10" s="8"/>
    </row>
    <row r="11" spans="1:10" ht="96" customHeight="1">
      <c r="A11" s="8"/>
      <c r="B11" s="11" t="s">
        <v>56</v>
      </c>
      <c r="C11" s="12"/>
      <c r="D11" s="12"/>
      <c r="E11" s="13"/>
      <c r="F11" s="11" t="s">
        <v>29</v>
      </c>
      <c r="G11" s="12"/>
      <c r="H11" s="12"/>
      <c r="I11" s="13"/>
    </row>
    <row r="12" spans="1:10" ht="34.5" customHeight="1">
      <c r="A12" s="8" t="s">
        <v>17</v>
      </c>
      <c r="B12" s="7" t="s">
        <v>24</v>
      </c>
      <c r="C12" s="7" t="s">
        <v>18</v>
      </c>
      <c r="D12" s="7" t="s">
        <v>19</v>
      </c>
      <c r="E12" s="7" t="s">
        <v>20</v>
      </c>
      <c r="F12" s="7" t="s">
        <v>21</v>
      </c>
      <c r="G12" s="7" t="s">
        <v>11</v>
      </c>
      <c r="H12" s="7" t="s">
        <v>13</v>
      </c>
      <c r="I12" s="28" t="s">
        <v>22</v>
      </c>
    </row>
    <row r="13" spans="1:10" ht="27.75" customHeight="1">
      <c r="A13" s="9"/>
      <c r="B13" s="29" t="s">
        <v>30</v>
      </c>
      <c r="C13" s="30" t="s">
        <v>31</v>
      </c>
      <c r="D13" s="31" t="s">
        <v>32</v>
      </c>
      <c r="E13" s="31" t="s">
        <v>33</v>
      </c>
      <c r="F13" s="31" t="s">
        <v>34</v>
      </c>
      <c r="G13" s="31" t="s">
        <v>35</v>
      </c>
      <c r="H13" s="31" t="s">
        <v>35</v>
      </c>
      <c r="I13" s="31"/>
    </row>
    <row r="14" spans="1:10" ht="33.75" customHeight="1">
      <c r="A14" s="9"/>
      <c r="B14" s="29" t="s">
        <v>30</v>
      </c>
      <c r="C14" s="30" t="s">
        <v>36</v>
      </c>
      <c r="D14" s="31" t="s">
        <v>37</v>
      </c>
      <c r="E14" s="31" t="s">
        <v>38</v>
      </c>
      <c r="F14" s="31" t="s">
        <v>38</v>
      </c>
      <c r="G14" s="31" t="s">
        <v>39</v>
      </c>
      <c r="H14" s="31" t="s">
        <v>39</v>
      </c>
      <c r="I14" s="31"/>
    </row>
    <row r="15" spans="1:10" ht="85.5" customHeight="1">
      <c r="A15" s="9"/>
      <c r="B15" s="29" t="s">
        <v>30</v>
      </c>
      <c r="C15" s="30" t="s">
        <v>40</v>
      </c>
      <c r="D15" s="32" t="s">
        <v>41</v>
      </c>
      <c r="E15" s="32" t="s">
        <v>38</v>
      </c>
      <c r="F15" s="32" t="s">
        <v>42</v>
      </c>
      <c r="G15" s="32" t="s">
        <v>39</v>
      </c>
      <c r="H15" s="32" t="s">
        <v>43</v>
      </c>
      <c r="I15" s="33" t="s">
        <v>44</v>
      </c>
    </row>
    <row r="16" spans="1:10" ht="16.5" customHeight="1">
      <c r="A16" s="9"/>
      <c r="B16" s="29" t="s">
        <v>30</v>
      </c>
      <c r="C16" s="30" t="s">
        <v>45</v>
      </c>
      <c r="D16" s="31" t="s">
        <v>46</v>
      </c>
      <c r="E16" s="31" t="s">
        <v>47</v>
      </c>
      <c r="F16" s="31" t="s">
        <v>38</v>
      </c>
      <c r="G16" s="31" t="s">
        <v>39</v>
      </c>
      <c r="H16" s="31" t="s">
        <v>39</v>
      </c>
      <c r="I16" s="31"/>
    </row>
    <row r="17" spans="1:9" ht="37.5" customHeight="1">
      <c r="A17" s="9"/>
      <c r="B17" s="29" t="s">
        <v>48</v>
      </c>
      <c r="C17" s="30" t="s">
        <v>49</v>
      </c>
      <c r="D17" s="31" t="s">
        <v>50</v>
      </c>
      <c r="E17" s="31" t="s">
        <v>51</v>
      </c>
      <c r="F17" s="31" t="s">
        <v>51</v>
      </c>
      <c r="G17" s="31" t="s">
        <v>35</v>
      </c>
      <c r="H17" s="31" t="s">
        <v>35</v>
      </c>
      <c r="I17" s="31"/>
    </row>
    <row r="18" spans="1:9" ht="39" customHeight="1">
      <c r="A18" s="9"/>
      <c r="B18" s="29" t="s">
        <v>48</v>
      </c>
      <c r="C18" s="30" t="s">
        <v>52</v>
      </c>
      <c r="D18" s="31" t="s">
        <v>53</v>
      </c>
      <c r="E18" s="31" t="s">
        <v>54</v>
      </c>
      <c r="F18" s="31" t="s">
        <v>38</v>
      </c>
      <c r="G18" s="31" t="s">
        <v>35</v>
      </c>
      <c r="H18" s="31" t="s">
        <v>35</v>
      </c>
      <c r="I18" s="31"/>
    </row>
    <row r="19" spans="1:9" ht="16.5" customHeight="1">
      <c r="A19" s="31"/>
      <c r="B19" s="16" t="s">
        <v>25</v>
      </c>
      <c r="C19" s="16"/>
      <c r="D19" s="16"/>
      <c r="E19" s="16"/>
      <c r="F19" s="16"/>
      <c r="G19" s="34">
        <v>100</v>
      </c>
      <c r="H19" s="32">
        <f>I6+J6</f>
        <v>90</v>
      </c>
      <c r="I19" s="35" t="s">
        <v>23</v>
      </c>
    </row>
  </sheetData>
  <mergeCells count="20">
    <mergeCell ref="B3:E3"/>
    <mergeCell ref="B8:C8"/>
    <mergeCell ref="B10:E10"/>
    <mergeCell ref="B11:E11"/>
    <mergeCell ref="B19:F19"/>
    <mergeCell ref="A12:A18"/>
    <mergeCell ref="B13:B16"/>
    <mergeCell ref="B17:B18"/>
    <mergeCell ref="A1:I1"/>
    <mergeCell ref="F10:I10"/>
    <mergeCell ref="A10:A11"/>
    <mergeCell ref="F11:I11"/>
    <mergeCell ref="B5:C5"/>
    <mergeCell ref="B6:C6"/>
    <mergeCell ref="A5:A9"/>
    <mergeCell ref="G3:I3"/>
    <mergeCell ref="G4:I4"/>
    <mergeCell ref="B7:C7"/>
    <mergeCell ref="B9:C9"/>
    <mergeCell ref="B4:E4"/>
  </mergeCells>
  <phoneticPr fontId="1" type="noConversion"/>
  <pageMargins left="0.51181102362204722" right="0.15748031496062992" top="0.55118110236220474" bottom="0.5511811023622047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2021-09-28T08:09:51Z</dcterms:modified>
</cp:coreProperties>
</file>