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filterPrivacy="1"/>
  <bookViews>
    <workbookView xWindow="2790" yWindow="1200" windowWidth="22260" windowHeight="12645"/>
  </bookViews>
  <sheets>
    <sheet name="Sheet1" sheetId="1" r:id="rId1"/>
  </sheet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H7" i="1"/>
  <c r="H8"/>
  <c r="H6"/>
  <c r="I6" l="1"/>
  <c r="F9" l="1"/>
  <c r="E9"/>
  <c r="H9" s="1"/>
  <c r="D9"/>
  <c r="H19"/>
</calcChain>
</file>

<file path=xl/sharedStrings.xml><?xml version="1.0" encoding="utf-8"?>
<sst xmlns="http://schemas.openxmlformats.org/spreadsheetml/2006/main" count="84" uniqueCount="63">
  <si>
    <t>项目名称</t>
    <phoneticPr fontId="1" type="noConversion"/>
  </si>
  <si>
    <t>主管部门</t>
    <phoneticPr fontId="1" type="noConversion"/>
  </si>
  <si>
    <t>项目金额</t>
    <phoneticPr fontId="1" type="noConversion"/>
  </si>
  <si>
    <t>实施单位</t>
    <phoneticPr fontId="1" type="noConversion"/>
  </si>
  <si>
    <t>年度资金总额</t>
    <phoneticPr fontId="1" type="noConversion"/>
  </si>
  <si>
    <t>其中：当年财政拨款</t>
    <phoneticPr fontId="1" type="noConversion"/>
  </si>
  <si>
    <t>上年结转资金</t>
    <phoneticPr fontId="1" type="noConversion"/>
  </si>
  <si>
    <t>其他资金</t>
    <phoneticPr fontId="1" type="noConversion"/>
  </si>
  <si>
    <t>年初预算数</t>
    <phoneticPr fontId="1" type="noConversion"/>
  </si>
  <si>
    <t>全年预算数</t>
    <phoneticPr fontId="1" type="noConversion"/>
  </si>
  <si>
    <t>全年执行数</t>
    <phoneticPr fontId="1" type="noConversion"/>
  </si>
  <si>
    <t>分值</t>
    <phoneticPr fontId="1" type="noConversion"/>
  </si>
  <si>
    <t>执行率</t>
    <phoneticPr fontId="1" type="noConversion"/>
  </si>
  <si>
    <t>得分</t>
    <phoneticPr fontId="1" type="noConversion"/>
  </si>
  <si>
    <t>年度总体目标</t>
    <phoneticPr fontId="1" type="noConversion"/>
  </si>
  <si>
    <t>预期目标</t>
    <phoneticPr fontId="1" type="noConversion"/>
  </si>
  <si>
    <t>实际完成情况</t>
    <phoneticPr fontId="1" type="noConversion"/>
  </si>
  <si>
    <t>年度绩效指标</t>
    <phoneticPr fontId="1" type="noConversion"/>
  </si>
  <si>
    <t>二级指标</t>
    <phoneticPr fontId="1" type="noConversion"/>
  </si>
  <si>
    <t>三级指标</t>
    <phoneticPr fontId="1" type="noConversion"/>
  </si>
  <si>
    <t>年度指标值</t>
    <phoneticPr fontId="1" type="noConversion"/>
  </si>
  <si>
    <t>实际完成值</t>
    <phoneticPr fontId="1" type="noConversion"/>
  </si>
  <si>
    <t>偏差原因分析及改进措施</t>
  </si>
  <si>
    <t>—</t>
    <phoneticPr fontId="1" type="noConversion"/>
  </si>
  <si>
    <t>一级指标</t>
    <phoneticPr fontId="1" type="noConversion"/>
  </si>
  <si>
    <t>总分</t>
    <phoneticPr fontId="1" type="noConversion"/>
  </si>
  <si>
    <t>项目资金（元）</t>
    <phoneticPr fontId="1" type="noConversion"/>
  </si>
  <si>
    <t>水文测站运行及设备维护</t>
  </si>
  <si>
    <t>深圳市水务局</t>
  </si>
  <si>
    <t>全年水文测站及水情信息采集系统的基本设施和测验设备做到了“齐全、准确、牢固、清晰、安全”；高洪暴雨和风暴潮期间各水文测站和水情信息采集系统能做到“顶得住、测得到、报得出、报得准”，为防洪减灾提供技术支撑；收集的水文资料经整编后具有完整性、可靠性、一致性、权威性，满足国民经济发展对水文资料的需求。</t>
  </si>
  <si>
    <t>产出指标</t>
  </si>
  <si>
    <t>数量指标</t>
  </si>
  <si>
    <t>实际运行的水文监测站点（个）</t>
  </si>
  <si>
    <t>≥180</t>
  </si>
  <si>
    <t>206</t>
  </si>
  <si>
    <t>20.0</t>
  </si>
  <si>
    <t>质量指标</t>
  </si>
  <si>
    <t>水文监测系统传输畅通率</t>
  </si>
  <si>
    <t>95%</t>
  </si>
  <si>
    <t>96%</t>
  </si>
  <si>
    <t>10.0</t>
  </si>
  <si>
    <t>时效指标</t>
  </si>
  <si>
    <t>RTU水位信息采集频率</t>
  </si>
  <si>
    <t>5分钟一次</t>
  </si>
  <si>
    <t>成本指标</t>
  </si>
  <si>
    <t>支出进度达标率</t>
  </si>
  <si>
    <t>≥95%</t>
  </si>
  <si>
    <t>94%</t>
  </si>
  <si>
    <t>8</t>
  </si>
  <si>
    <t>合同尾款需验收审计后支付，故尾款支付滞后。</t>
  </si>
  <si>
    <t>效益指标</t>
  </si>
  <si>
    <t>社会效益指标</t>
  </si>
  <si>
    <t>水文资料整编成果</t>
  </si>
  <si>
    <t>≥180个站年</t>
  </si>
  <si>
    <t>183</t>
  </si>
  <si>
    <t>满意度指标</t>
  </si>
  <si>
    <t>受益单位满意度</t>
  </si>
  <si>
    <t>100%</t>
  </si>
  <si>
    <t>20</t>
  </si>
  <si>
    <t>—</t>
    <phoneticPr fontId="1" type="noConversion"/>
  </si>
  <si>
    <t>通过水文测站运行及设备维护，使我单位负责的水文测站及水情信息采集系统的基本设施和测验设备做到“齐全、准确、牢固、清晰、安全”；高洪暴雨和风暴潮期间各水文测站和水情信息采集系统能做到“顶得住、测得到、报得出、报得准”，为防洪减灾提供技术支撑；收集的水文资料经整编后具有完整性、可靠性、一致性、权威性，满足国民经济发展对水文资料的需求。</t>
    <phoneticPr fontId="1" type="noConversion"/>
  </si>
  <si>
    <t>深圳市水文水质中心</t>
    <phoneticPr fontId="1" type="noConversion"/>
  </si>
  <si>
    <t>8.市水文水质中心-水文测站运行及设备维护项目支出绩效自评表</t>
    <phoneticPr fontId="1" type="noConversion"/>
  </si>
</sst>
</file>

<file path=xl/styles.xml><?xml version="1.0" encoding="utf-8"?>
<styleSheet xmlns="http://schemas.openxmlformats.org/spreadsheetml/2006/main">
  <numFmts count="2">
    <numFmt numFmtId="176" formatCode="0.00_ "/>
    <numFmt numFmtId="177" formatCode="0_ "/>
  </numFmts>
  <fonts count="6">
    <font>
      <sz val="11"/>
      <color theme="1"/>
      <name val="等线"/>
      <family val="2"/>
      <scheme val="minor"/>
    </font>
    <font>
      <sz val="9"/>
      <name val="等线"/>
      <family val="3"/>
      <charset val="134"/>
      <scheme val="minor"/>
    </font>
    <font>
      <b/>
      <sz val="10"/>
      <color rgb="FF666666"/>
      <name val="微软雅黑"/>
      <family val="2"/>
      <charset val="134"/>
    </font>
    <font>
      <sz val="11"/>
      <name val="微软雅黑"/>
      <family val="2"/>
      <charset val="134"/>
    </font>
    <font>
      <sz val="11"/>
      <color theme="1"/>
      <name val="微软雅黑"/>
      <family val="2"/>
      <charset val="134"/>
    </font>
    <font>
      <b/>
      <sz val="14"/>
      <color theme="1"/>
      <name val="微软雅黑"/>
      <family val="2"/>
      <charset val="134"/>
    </font>
  </fonts>
  <fills count="3">
    <fill>
      <patternFill patternType="none"/>
    </fill>
    <fill>
      <patternFill patternType="gray125"/>
    </fill>
    <fill>
      <patternFill patternType="solid">
        <fgColor theme="0" tint="-0.149998474074526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176" fontId="4" fillId="0" borderId="1" xfId="0" applyNumberFormat="1" applyFont="1" applyBorder="1"/>
    <xf numFmtId="0" fontId="4" fillId="2" borderId="1" xfId="0" applyFont="1" applyFill="1" applyBorder="1" applyAlignment="1">
      <alignment horizontal="center" vertical="center" wrapText="1"/>
    </xf>
    <xf numFmtId="0" fontId="4" fillId="2" borderId="1" xfId="0" applyFont="1" applyFill="1" applyBorder="1" applyAlignment="1">
      <alignment vertical="center" wrapText="1"/>
    </xf>
    <xf numFmtId="0" fontId="4" fillId="2" borderId="2" xfId="0" applyFont="1" applyFill="1" applyBorder="1" applyAlignment="1">
      <alignment horizontal="center" vertical="center" wrapText="1"/>
    </xf>
    <xf numFmtId="0" fontId="5" fillId="0" borderId="0" xfId="0" applyFont="1" applyBorder="1" applyAlignment="1">
      <alignment horizontal="center" vertical="center"/>
    </xf>
    <xf numFmtId="0" fontId="4" fillId="0" borderId="0" xfId="0" applyFont="1" applyBorder="1" applyAlignment="1">
      <alignment horizontal="center" vertical="center"/>
    </xf>
    <xf numFmtId="0" fontId="5" fillId="0" borderId="0" xfId="0" applyFont="1" applyBorder="1" applyAlignment="1">
      <alignment horizontal="center" vertical="center"/>
    </xf>
    <xf numFmtId="0" fontId="4" fillId="2" borderId="1" xfId="0" applyFont="1" applyFill="1" applyBorder="1" applyAlignment="1">
      <alignment horizontal="center"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1" xfId="0" applyFont="1" applyFill="1" applyBorder="1" applyAlignment="1">
      <alignment vertical="center" wrapText="1"/>
    </xf>
    <xf numFmtId="0" fontId="4" fillId="2" borderId="1" xfId="0" applyFont="1" applyFill="1" applyBorder="1" applyAlignment="1">
      <alignment horizontal="left" vertical="center" wrapText="1"/>
    </xf>
    <xf numFmtId="176" fontId="4" fillId="0" borderId="1" xfId="0" applyNumberFormat="1" applyFont="1" applyBorder="1" applyAlignment="1">
      <alignment horizontal="center" vertical="center" wrapText="1"/>
    </xf>
    <xf numFmtId="177" fontId="4" fillId="0" borderId="1" xfId="0" applyNumberFormat="1" applyFont="1" applyBorder="1" applyAlignment="1">
      <alignment horizontal="center" vertical="center" wrapText="1"/>
    </xf>
    <xf numFmtId="0" fontId="4" fillId="2" borderId="5" xfId="0" applyFont="1" applyFill="1" applyBorder="1" applyAlignment="1">
      <alignment horizontal="right" vertical="center" wrapText="1"/>
    </xf>
    <xf numFmtId="0" fontId="4" fillId="2" borderId="7" xfId="0" applyFont="1" applyFill="1" applyBorder="1" applyAlignment="1">
      <alignment horizontal="right" vertical="center" wrapText="1"/>
    </xf>
    <xf numFmtId="0" fontId="4" fillId="2" borderId="1" xfId="0" applyFont="1" applyFill="1" applyBorder="1" applyAlignment="1">
      <alignment horizontal="right" vertical="center" wrapText="1"/>
    </xf>
    <xf numFmtId="0" fontId="2" fillId="2" borderId="2" xfId="0" applyFont="1" applyFill="1" applyBorder="1" applyAlignment="1">
      <alignment horizontal="center" vertical="center" wrapText="1"/>
    </xf>
    <xf numFmtId="0" fontId="3" fillId="2" borderId="1" xfId="0" applyFont="1" applyFill="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0" borderId="1" xfId="0" applyNumberFormat="1" applyFont="1" applyBorder="1" applyAlignment="1">
      <alignment horizontal="left" vertical="center" wrapText="1"/>
    </xf>
    <xf numFmtId="0" fontId="4" fillId="0" borderId="1" xfId="0" applyFont="1" applyBorder="1" applyAlignment="1">
      <alignment horizontal="left" vertical="center" wrapText="1"/>
    </xf>
    <xf numFmtId="0" fontId="4" fillId="0" borderId="4"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id="{62F939B6-93AF-4DB8-9C6B-D6C7DFDC589F}" name="Office Theme"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19"/>
  <sheetViews>
    <sheetView tabSelected="1" topLeftCell="A7" zoomScale="115" zoomScaleNormal="115" workbookViewId="0">
      <selection activeCell="D16" sqref="D16"/>
    </sheetView>
  </sheetViews>
  <sheetFormatPr defaultRowHeight="13.5"/>
  <cols>
    <col min="1" max="3" width="8.625" customWidth="1"/>
    <col min="4" max="6" width="12.625" customWidth="1"/>
    <col min="7" max="8" width="6.625" customWidth="1"/>
    <col min="9" max="9" width="12.625" customWidth="1"/>
    <col min="10" max="10" width="0" hidden="1" customWidth="1"/>
  </cols>
  <sheetData>
    <row r="1" spans="1:10" ht="27" customHeight="1">
      <c r="A1" s="7" t="s">
        <v>62</v>
      </c>
      <c r="B1" s="7"/>
      <c r="C1" s="7"/>
      <c r="D1" s="7"/>
      <c r="E1" s="7"/>
      <c r="F1" s="7"/>
      <c r="G1" s="7"/>
      <c r="H1" s="7"/>
      <c r="I1" s="7"/>
    </row>
    <row r="2" spans="1:10" ht="27" customHeight="1">
      <c r="A2" s="5"/>
      <c r="B2" s="5"/>
      <c r="C2" s="5"/>
      <c r="D2" s="5"/>
      <c r="E2" s="5"/>
      <c r="F2" s="5"/>
      <c r="G2" s="5"/>
      <c r="H2" s="5"/>
      <c r="I2" s="6"/>
    </row>
    <row r="3" spans="1:10" ht="16.5">
      <c r="A3" s="3" t="s">
        <v>0</v>
      </c>
      <c r="B3" s="26" t="s">
        <v>27</v>
      </c>
      <c r="C3" s="26"/>
      <c r="D3" s="26"/>
      <c r="E3" s="26"/>
      <c r="F3" s="3" t="s">
        <v>2</v>
      </c>
      <c r="G3" s="26">
        <v>28988800</v>
      </c>
      <c r="H3" s="26"/>
      <c r="I3" s="26"/>
    </row>
    <row r="4" spans="1:10" ht="16.5">
      <c r="A4" s="3" t="s">
        <v>1</v>
      </c>
      <c r="B4" s="26" t="s">
        <v>28</v>
      </c>
      <c r="C4" s="26"/>
      <c r="D4" s="26"/>
      <c r="E4" s="26"/>
      <c r="F4" s="3" t="s">
        <v>3</v>
      </c>
      <c r="G4" s="26" t="s">
        <v>61</v>
      </c>
      <c r="H4" s="26"/>
      <c r="I4" s="26"/>
    </row>
    <row r="5" spans="1:10" ht="16.5">
      <c r="A5" s="12" t="s">
        <v>26</v>
      </c>
      <c r="B5" s="16"/>
      <c r="C5" s="16"/>
      <c r="D5" s="2" t="s">
        <v>8</v>
      </c>
      <c r="E5" s="2" t="s">
        <v>9</v>
      </c>
      <c r="F5" s="2" t="s">
        <v>10</v>
      </c>
      <c r="G5" s="2" t="s">
        <v>11</v>
      </c>
      <c r="H5" s="2" t="s">
        <v>12</v>
      </c>
      <c r="I5" s="2" t="s">
        <v>13</v>
      </c>
    </row>
    <row r="6" spans="1:10" ht="16.5">
      <c r="A6" s="13"/>
      <c r="B6" s="8" t="s">
        <v>4</v>
      </c>
      <c r="C6" s="8"/>
      <c r="D6" s="17">
        <v>4395000</v>
      </c>
      <c r="E6" s="17">
        <v>4535000</v>
      </c>
      <c r="F6" s="17">
        <v>4482740</v>
      </c>
      <c r="G6" s="18">
        <v>10</v>
      </c>
      <c r="H6" s="17">
        <f>IF(E6=0,0,ROUND(F6/E6,2))</f>
        <v>0.99</v>
      </c>
      <c r="I6" s="17">
        <f>ROUND(H6*G6,2)</f>
        <v>9.9</v>
      </c>
      <c r="J6" s="1">
        <v>88</v>
      </c>
    </row>
    <row r="7" spans="1:10" ht="16.5">
      <c r="A7" s="13"/>
      <c r="B7" s="19" t="s">
        <v>5</v>
      </c>
      <c r="C7" s="20"/>
      <c r="D7" s="17">
        <v>4395000</v>
      </c>
      <c r="E7" s="17">
        <v>4535000</v>
      </c>
      <c r="F7" s="17">
        <v>4482740</v>
      </c>
      <c r="G7" s="27" t="s">
        <v>59</v>
      </c>
      <c r="H7" s="17">
        <f t="shared" ref="H7:H9" si="0">IF(E7=0,0,ROUND(F7/E7,2))</f>
        <v>0.99</v>
      </c>
      <c r="I7" s="27" t="s">
        <v>59</v>
      </c>
    </row>
    <row r="8" spans="1:10" ht="16.5">
      <c r="A8" s="13"/>
      <c r="B8" s="19" t="s">
        <v>6</v>
      </c>
      <c r="C8" s="20"/>
      <c r="D8" s="17">
        <v>0</v>
      </c>
      <c r="E8" s="17">
        <v>0</v>
      </c>
      <c r="F8" s="17">
        <v>0</v>
      </c>
      <c r="G8" s="27" t="s">
        <v>59</v>
      </c>
      <c r="H8" s="17">
        <f t="shared" si="0"/>
        <v>0</v>
      </c>
      <c r="I8" s="27" t="s">
        <v>59</v>
      </c>
    </row>
    <row r="9" spans="1:10" ht="16.5">
      <c r="A9" s="14"/>
      <c r="B9" s="21" t="s">
        <v>7</v>
      </c>
      <c r="C9" s="21"/>
      <c r="D9" s="17">
        <f>D6-D7-D8</f>
        <v>0</v>
      </c>
      <c r="E9" s="17">
        <f>E6-E7-E8</f>
        <v>0</v>
      </c>
      <c r="F9" s="17">
        <f>F6-F7-F8</f>
        <v>0</v>
      </c>
      <c r="G9" s="27" t="s">
        <v>59</v>
      </c>
      <c r="H9" s="17">
        <f t="shared" si="0"/>
        <v>0</v>
      </c>
      <c r="I9" s="27" t="s">
        <v>59</v>
      </c>
    </row>
    <row r="10" spans="1:10" ht="16.5">
      <c r="A10" s="8" t="s">
        <v>14</v>
      </c>
      <c r="B10" s="28" t="s">
        <v>15</v>
      </c>
      <c r="C10" s="29"/>
      <c r="D10" s="29"/>
      <c r="E10" s="30"/>
      <c r="F10" s="8" t="s">
        <v>16</v>
      </c>
      <c r="G10" s="8"/>
      <c r="H10" s="8"/>
      <c r="I10" s="8"/>
    </row>
    <row r="11" spans="1:10" ht="150.75" customHeight="1">
      <c r="A11" s="8"/>
      <c r="B11" s="9" t="s">
        <v>60</v>
      </c>
      <c r="C11" s="10"/>
      <c r="D11" s="10"/>
      <c r="E11" s="11"/>
      <c r="F11" s="9" t="s">
        <v>29</v>
      </c>
      <c r="G11" s="10"/>
      <c r="H11" s="10"/>
      <c r="I11" s="11"/>
    </row>
    <row r="12" spans="1:10" ht="39.75" customHeight="1">
      <c r="A12" s="8" t="s">
        <v>17</v>
      </c>
      <c r="B12" s="4" t="s">
        <v>24</v>
      </c>
      <c r="C12" s="4" t="s">
        <v>18</v>
      </c>
      <c r="D12" s="4" t="s">
        <v>19</v>
      </c>
      <c r="E12" s="4" t="s">
        <v>20</v>
      </c>
      <c r="F12" s="4" t="s">
        <v>21</v>
      </c>
      <c r="G12" s="4" t="s">
        <v>11</v>
      </c>
      <c r="H12" s="4" t="s">
        <v>13</v>
      </c>
      <c r="I12" s="22" t="s">
        <v>22</v>
      </c>
    </row>
    <row r="13" spans="1:10" ht="55.5" customHeight="1">
      <c r="A13" s="15"/>
      <c r="B13" s="23" t="s">
        <v>30</v>
      </c>
      <c r="C13" s="24" t="s">
        <v>31</v>
      </c>
      <c r="D13" s="25" t="s">
        <v>32</v>
      </c>
      <c r="E13" s="25" t="s">
        <v>33</v>
      </c>
      <c r="F13" s="25" t="s">
        <v>34</v>
      </c>
      <c r="G13" s="25" t="s">
        <v>35</v>
      </c>
      <c r="H13" s="25" t="s">
        <v>35</v>
      </c>
      <c r="I13" s="25"/>
    </row>
    <row r="14" spans="1:10" ht="46.5" customHeight="1">
      <c r="A14" s="15"/>
      <c r="B14" s="23" t="s">
        <v>30</v>
      </c>
      <c r="C14" s="24" t="s">
        <v>36</v>
      </c>
      <c r="D14" s="25" t="s">
        <v>37</v>
      </c>
      <c r="E14" s="25" t="s">
        <v>38</v>
      </c>
      <c r="F14" s="25" t="s">
        <v>39</v>
      </c>
      <c r="G14" s="25" t="s">
        <v>40</v>
      </c>
      <c r="H14" s="25" t="s">
        <v>40</v>
      </c>
      <c r="I14" s="25"/>
    </row>
    <row r="15" spans="1:10" ht="39" customHeight="1">
      <c r="A15" s="15"/>
      <c r="B15" s="23" t="s">
        <v>30</v>
      </c>
      <c r="C15" s="24" t="s">
        <v>41</v>
      </c>
      <c r="D15" s="25" t="s">
        <v>42</v>
      </c>
      <c r="E15" s="25" t="s">
        <v>43</v>
      </c>
      <c r="F15" s="25" t="s">
        <v>43</v>
      </c>
      <c r="G15" s="25" t="s">
        <v>40</v>
      </c>
      <c r="H15" s="25" t="s">
        <v>40</v>
      </c>
      <c r="I15" s="25"/>
    </row>
    <row r="16" spans="1:10" ht="74.25" customHeight="1">
      <c r="A16" s="15"/>
      <c r="B16" s="23" t="s">
        <v>30</v>
      </c>
      <c r="C16" s="24" t="s">
        <v>44</v>
      </c>
      <c r="D16" s="25" t="s">
        <v>45</v>
      </c>
      <c r="E16" s="25" t="s">
        <v>46</v>
      </c>
      <c r="F16" s="25" t="s">
        <v>47</v>
      </c>
      <c r="G16" s="25" t="s">
        <v>40</v>
      </c>
      <c r="H16" s="25" t="s">
        <v>48</v>
      </c>
      <c r="I16" s="25" t="s">
        <v>49</v>
      </c>
    </row>
    <row r="17" spans="1:9" ht="36.75" customHeight="1">
      <c r="A17" s="15"/>
      <c r="B17" s="23" t="s">
        <v>50</v>
      </c>
      <c r="C17" s="24" t="s">
        <v>51</v>
      </c>
      <c r="D17" s="25" t="s">
        <v>52</v>
      </c>
      <c r="E17" s="25" t="s">
        <v>53</v>
      </c>
      <c r="F17" s="25" t="s">
        <v>54</v>
      </c>
      <c r="G17" s="25" t="s">
        <v>35</v>
      </c>
      <c r="H17" s="25" t="s">
        <v>35</v>
      </c>
      <c r="I17" s="25"/>
    </row>
    <row r="18" spans="1:9" ht="39.75" customHeight="1">
      <c r="A18" s="15"/>
      <c r="B18" s="23" t="s">
        <v>50</v>
      </c>
      <c r="C18" s="24" t="s">
        <v>55</v>
      </c>
      <c r="D18" s="25" t="s">
        <v>56</v>
      </c>
      <c r="E18" s="25" t="s">
        <v>46</v>
      </c>
      <c r="F18" s="25" t="s">
        <v>57</v>
      </c>
      <c r="G18" s="25" t="s">
        <v>35</v>
      </c>
      <c r="H18" s="25" t="s">
        <v>58</v>
      </c>
      <c r="I18" s="25"/>
    </row>
    <row r="19" spans="1:9" ht="16.5" customHeight="1">
      <c r="A19" s="25"/>
      <c r="B19" s="14" t="s">
        <v>25</v>
      </c>
      <c r="C19" s="14"/>
      <c r="D19" s="14"/>
      <c r="E19" s="14"/>
      <c r="F19" s="14"/>
      <c r="G19" s="31">
        <v>100</v>
      </c>
      <c r="H19" s="32">
        <f>I6+J6</f>
        <v>97.9</v>
      </c>
      <c r="I19" s="33" t="s">
        <v>23</v>
      </c>
    </row>
  </sheetData>
  <mergeCells count="20">
    <mergeCell ref="B19:F19"/>
    <mergeCell ref="A12:A18"/>
    <mergeCell ref="B13:B16"/>
    <mergeCell ref="B17:B18"/>
    <mergeCell ref="A1:I1"/>
    <mergeCell ref="F10:I10"/>
    <mergeCell ref="A10:A11"/>
    <mergeCell ref="F11:I11"/>
    <mergeCell ref="B5:C5"/>
    <mergeCell ref="B6:C6"/>
    <mergeCell ref="A5:A9"/>
    <mergeCell ref="G3:I3"/>
    <mergeCell ref="G4:I4"/>
    <mergeCell ref="B7:C7"/>
    <mergeCell ref="B9:C9"/>
    <mergeCell ref="B4:E4"/>
    <mergeCell ref="B3:E3"/>
    <mergeCell ref="B8:C8"/>
    <mergeCell ref="B10:E10"/>
    <mergeCell ref="B11:E11"/>
  </mergeCells>
  <phoneticPr fontId="1" type="noConversion"/>
  <pageMargins left="0.51181102362204722" right="0.15748031496062992" top="0.55118110236220474" bottom="0.55118110236220474" header="0.51181102362204722" footer="0.5118110236220472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2021-09-28T08:30:28Z</dcterms:modified>
</cp:coreProperties>
</file>