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2790" yWindow="1200" windowWidth="22260" windowHeight="1264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/>
  <c r="H8"/>
  <c r="H6"/>
  <c r="I6" l="1"/>
  <c r="F9" l="1"/>
  <c r="E9"/>
  <c r="H9" s="1"/>
  <c r="D9"/>
  <c r="H19"/>
</calcChain>
</file>

<file path=xl/sharedStrings.xml><?xml version="1.0" encoding="utf-8"?>
<sst xmlns="http://schemas.openxmlformats.org/spreadsheetml/2006/main" count="84" uniqueCount="59">
  <si>
    <t>项目名称</t>
    <phoneticPr fontId="1" type="noConversion"/>
  </si>
  <si>
    <t>主管部门</t>
    <phoneticPr fontId="1" type="noConversion"/>
  </si>
  <si>
    <t>项目金额</t>
    <phoneticPr fontId="1" type="noConversion"/>
  </si>
  <si>
    <t>实施单位</t>
    <phoneticPr fontId="1" type="noConversion"/>
  </si>
  <si>
    <t>年度资金总额</t>
    <phoneticPr fontId="1" type="noConversion"/>
  </si>
  <si>
    <t>其中：当年财政拨款</t>
    <phoneticPr fontId="1" type="noConversion"/>
  </si>
  <si>
    <t>上年结转资金</t>
    <phoneticPr fontId="1" type="noConversion"/>
  </si>
  <si>
    <t>其他资金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</si>
  <si>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</si>
  <si>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</si>
  <si>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</si>
  <si>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分值</t>
    <phoneticPr fontId="1" type="noConversion"/>
  </si>
  <si>
    <t>执行率</t>
    <phoneticPr fontId="1" type="noConversion"/>
  </si>
  <si>
    <t>得分</t>
    <phoneticPr fontId="1" type="noConversion"/>
  </si>
  <si>
    <t>年度总体目标</t>
    <phoneticPr fontId="1" type="noConversion"/>
  </si>
  <si>
    <t>预期目标</t>
    <phoneticPr fontId="1" type="noConversion"/>
  </si>
  <si>
    <t>实际完成情况</t>
    <phoneticPr fontId="1" type="noConversion"/>
  </si>
  <si>
    <t>年度绩效指标</t>
    <phoneticPr fontId="1" type="noConversion"/>
  </si>
  <si>
    <t>二级指标</t>
    <phoneticPr fontId="1" type="noConversion"/>
  </si>
  <si>
    <t>三级指标</t>
    <phoneticPr fontId="1" type="noConversion"/>
  </si>
  <si>
    <t>年度指标值</t>
    <phoneticPr fontId="1" type="noConversion"/>
  </si>
  <si>
    <t>实际完成值</t>
    <phoneticPr fontId="1" type="noConversion"/>
  </si>
  <si>
    <t>偏差原因分析及改进措施</t>
  </si>
  <si>
    <t>—</t>
    <phoneticPr fontId="1" type="noConversion"/>
  </si>
  <si>
    <t>一级指标</t>
    <phoneticPr fontId="1" type="noConversion"/>
  </si>
  <si>
    <t>总分</t>
    <phoneticPr fontId="1" type="noConversion"/>
  </si>
  <si>
    <t>项目资金（元）</t>
    <phoneticPr fontId="1" type="noConversion"/>
  </si>
  <si>
    <t>现场采样</t>
  </si>
  <si>
    <t>深圳市水务局</t>
  </si>
  <si>
    <t>通过委托业务，完成全市的原水、供水及污水约27000个水样检测的外出采样工作，满足实验室检测的需要。</t>
  </si>
  <si>
    <t>完成全市的原水、供水及污水29474个水样检测的外出采样工作，满足实验室检测的需要。</t>
  </si>
  <si>
    <t>产出指标</t>
  </si>
  <si>
    <t>数量指标</t>
  </si>
  <si>
    <t>采样数量（个）</t>
  </si>
  <si>
    <t>27000</t>
  </si>
  <si>
    <t>29474</t>
  </si>
  <si>
    <t>20.0</t>
  </si>
  <si>
    <t>质量指标</t>
  </si>
  <si>
    <t>采样合格率</t>
  </si>
  <si>
    <t>98%</t>
  </si>
  <si>
    <t>100%</t>
  </si>
  <si>
    <t>10.0</t>
  </si>
  <si>
    <t>时效指标</t>
  </si>
  <si>
    <t>完成及时率</t>
  </si>
  <si>
    <t>成本指标</t>
  </si>
  <si>
    <t>支出进度达标率</t>
  </si>
  <si>
    <t>≥95%</t>
  </si>
  <si>
    <t>94%</t>
  </si>
  <si>
    <t>8</t>
  </si>
  <si>
    <t>合同尾款需审计后支付，故尾款支付进度滞后。</t>
  </si>
  <si>
    <t>效益指标</t>
  </si>
  <si>
    <t>社会效益指标</t>
  </si>
  <si>
    <t>水质监督覆盖率</t>
  </si>
  <si>
    <t>满意度指标</t>
  </si>
  <si>
    <t>客户满意率</t>
  </si>
  <si>
    <t>98.8%</t>
  </si>
  <si>
    <t>深圳市水文水质中心</t>
    <phoneticPr fontId="1" type="noConversion"/>
  </si>
  <si>
    <t>9.市水文水质中心-现场采样项目支出绩效自评表</t>
    <phoneticPr fontId="1" type="noConversion"/>
  </si>
  <si>
    <t>—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</si>
</sst>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_ "/>
  </numFmts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rgb="FF666666"/>
      <name val="微软雅黑"/>
      <family val="2"/>
      <charset val="134"/>
    </font>
    <font>
      <sz val="1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8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176" fontId="4" fillId="0" borderId="1" xfId="0" applyNumberFormat="1" applyFont="1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tabSelected="1" zoomScale="115" zoomScaleNormal="115" workbookViewId="0">
      <selection sqref="A1:I18"/>
    </sheetView>
  </sheetViews>
  <sheetFormatPr defaultRowHeight="13.5"/>
  <cols>
    <col min="1" max="3" width="8.625" customWidth="1"/>
    <col min="4" max="6" width="12.625" customWidth="1"/>
    <col min="7" max="8" width="6.625" customWidth="1"/>
    <col min="9" max="9" width="12.625" customWidth="1"/>
    <col min="10" max="10" width="0" hidden="1" customWidth="1"/>
  </cols>
  <sheetData>
    <row r="1" spans="1:10" ht="27" customHeight="1">
      <c r="A1" s="13" t="s">
        <v>57</v>
      </c>
      <c r="B1" s="13"/>
      <c r="C1" s="13"/>
      <c r="D1" s="13"/>
      <c r="E1" s="13"/>
      <c r="F1" s="13"/>
      <c r="G1" s="13"/>
      <c r="H1" s="13"/>
      <c r="I1" s="13"/>
    </row>
    <row r="2" spans="1:10" ht="27" customHeight="1">
      <c r="A2" s="14"/>
      <c r="B2" s="14"/>
      <c r="C2" s="14"/>
      <c r="D2" s="14"/>
      <c r="E2" s="14"/>
      <c r="F2" s="14"/>
      <c r="G2" s="14"/>
      <c r="H2" s="14"/>
      <c r="I2" s="15"/>
    </row>
    <row r="3" spans="1:10" ht="16.5">
      <c r="A3" s="3" t="s">
        <v>0</v>
      </c>
      <c r="B3" s="25" t="s">
        <v>27</v>
      </c>
      <c r="C3" s="25"/>
      <c r="D3" s="25"/>
      <c r="E3" s="25"/>
      <c r="F3" s="3" t="s">
        <v>2</v>
      </c>
      <c r="G3" s="25">
        <v>9080000</v>
      </c>
      <c r="H3" s="25"/>
      <c r="I3" s="25"/>
    </row>
    <row r="4" spans="1:10" ht="16.5">
      <c r="A4" s="3" t="s">
        <v>1</v>
      </c>
      <c r="B4" s="25" t="s">
        <v>28</v>
      </c>
      <c r="C4" s="25"/>
      <c r="D4" s="25"/>
      <c r="E4" s="25"/>
      <c r="F4" s="3" t="s">
        <v>3</v>
      </c>
      <c r="G4" s="25" t="s">
        <v>56</v>
      </c>
      <c r="H4" s="25"/>
      <c r="I4" s="25"/>
    </row>
    <row r="5" spans="1:10" ht="16.5">
      <c r="A5" s="10" t="s">
        <v>26</v>
      </c>
      <c r="B5" s="16"/>
      <c r="C5" s="16"/>
      <c r="D5" s="2" t="s">
        <v>8</v>
      </c>
      <c r="E5" s="2" t="s">
        <v>9</v>
      </c>
      <c r="F5" s="2" t="s">
        <v>10</v>
      </c>
      <c r="G5" s="2" t="s">
        <v>11</v>
      </c>
      <c r="H5" s="2" t="s">
        <v>12</v>
      </c>
      <c r="I5" s="2" t="s">
        <v>13</v>
      </c>
    </row>
    <row r="6" spans="1:10" ht="16.5">
      <c r="A6" s="11"/>
      <c r="B6" s="8" t="s">
        <v>4</v>
      </c>
      <c r="C6" s="8"/>
      <c r="D6" s="17">
        <v>2300000</v>
      </c>
      <c r="E6" s="17">
        <v>2300000</v>
      </c>
      <c r="F6" s="17">
        <v>2290376</v>
      </c>
      <c r="G6" s="18">
        <v>10</v>
      </c>
      <c r="H6" s="17">
        <f>IF(E6=0,0,ROUND(F6/E6,2))</f>
        <v>1</v>
      </c>
      <c r="I6" s="17">
        <f>ROUND(H6*G6,2)</f>
        <v>10</v>
      </c>
      <c r="J6" s="1">
        <v>88</v>
      </c>
    </row>
    <row r="7" spans="1:10" ht="16.5">
      <c r="A7" s="11"/>
      <c r="B7" s="19" t="s">
        <v>5</v>
      </c>
      <c r="C7" s="20"/>
      <c r="D7" s="17">
        <v>2300000</v>
      </c>
      <c r="E7" s="17">
        <v>2300000</v>
      </c>
      <c r="F7" s="17">
        <v>2290376</v>
      </c>
      <c r="G7" s="26" t="s">
        <v>58</v>
      </c>
      <c r="H7" s="17">
        <f t="shared" ref="H7:H9" si="0">IF(E7=0,0,ROUND(F7/E7,2))</f>
        <v>1</v>
      </c>
      <c r="I7" s="26" t="s">
        <v>58</v>
      </c>
    </row>
    <row r="8" spans="1:10" ht="16.5">
      <c r="A8" s="11"/>
      <c r="B8" s="19" t="s">
        <v>6</v>
      </c>
      <c r="C8" s="20"/>
      <c r="D8" s="17">
        <v>0</v>
      </c>
      <c r="E8" s="17">
        <v>0</v>
      </c>
      <c r="F8" s="17">
        <v>0</v>
      </c>
      <c r="G8" s="26" t="s">
        <v>58</v>
      </c>
      <c r="H8" s="17">
        <f t="shared" si="0"/>
        <v>0</v>
      </c>
      <c r="I8" s="26" t="s">
        <v>58</v>
      </c>
    </row>
    <row r="9" spans="1:10" ht="16.5">
      <c r="A9" s="12"/>
      <c r="B9" s="21" t="s">
        <v>7</v>
      </c>
      <c r="C9" s="21"/>
      <c r="D9" s="17">
        <f>D6-D7-D8</f>
        <v>0</v>
      </c>
      <c r="E9" s="17">
        <f>E6-E7-E8</f>
        <v>0</v>
      </c>
      <c r="F9" s="17">
        <f>F6-F7-F8</f>
        <v>0</v>
      </c>
      <c r="G9" s="26" t="s">
        <v>58</v>
      </c>
      <c r="H9" s="17">
        <f t="shared" si="0"/>
        <v>0</v>
      </c>
      <c r="I9" s="26" t="s">
        <v>58</v>
      </c>
    </row>
    <row r="10" spans="1:10" ht="16.5">
      <c r="A10" s="8" t="s">
        <v>14</v>
      </c>
      <c r="B10" s="27" t="s">
        <v>15</v>
      </c>
      <c r="C10" s="28"/>
      <c r="D10" s="28"/>
      <c r="E10" s="29"/>
      <c r="F10" s="8" t="s">
        <v>16</v>
      </c>
      <c r="G10" s="8"/>
      <c r="H10" s="8"/>
      <c r="I10" s="8"/>
    </row>
    <row r="11" spans="1:10" ht="63" customHeight="1">
      <c r="A11" s="8"/>
      <c r="B11" s="5" t="s">
        <v>29</v>
      </c>
      <c r="C11" s="6"/>
      <c r="D11" s="6"/>
      <c r="E11" s="7"/>
      <c r="F11" s="5" t="s">
        <v>30</v>
      </c>
      <c r="G11" s="6"/>
      <c r="H11" s="6"/>
      <c r="I11" s="7"/>
    </row>
    <row r="12" spans="1:10" ht="37.5" customHeight="1">
      <c r="A12" s="8" t="s">
        <v>17</v>
      </c>
      <c r="B12" s="4" t="s">
        <v>24</v>
      </c>
      <c r="C12" s="4" t="s">
        <v>18</v>
      </c>
      <c r="D12" s="4" t="s">
        <v>19</v>
      </c>
      <c r="E12" s="4" t="s">
        <v>20</v>
      </c>
      <c r="F12" s="4" t="s">
        <v>21</v>
      </c>
      <c r="G12" s="4" t="s">
        <v>11</v>
      </c>
      <c r="H12" s="4" t="s">
        <v>13</v>
      </c>
      <c r="I12" s="22" t="s">
        <v>22</v>
      </c>
    </row>
    <row r="13" spans="1:10" ht="33.75" customHeight="1">
      <c r="A13" s="9"/>
      <c r="B13" s="23" t="s">
        <v>31</v>
      </c>
      <c r="C13" s="24" t="s">
        <v>32</v>
      </c>
      <c r="D13" s="30" t="s">
        <v>33</v>
      </c>
      <c r="E13" s="30" t="s">
        <v>34</v>
      </c>
      <c r="F13" s="30" t="s">
        <v>35</v>
      </c>
      <c r="G13" s="30" t="s">
        <v>36</v>
      </c>
      <c r="H13" s="30" t="s">
        <v>36</v>
      </c>
      <c r="I13" s="30"/>
    </row>
    <row r="14" spans="1:10" ht="33" customHeight="1">
      <c r="A14" s="9"/>
      <c r="B14" s="23" t="s">
        <v>31</v>
      </c>
      <c r="C14" s="24" t="s">
        <v>37</v>
      </c>
      <c r="D14" s="30" t="s">
        <v>38</v>
      </c>
      <c r="E14" s="30" t="s">
        <v>39</v>
      </c>
      <c r="F14" s="30" t="s">
        <v>40</v>
      </c>
      <c r="G14" s="30" t="s">
        <v>41</v>
      </c>
      <c r="H14" s="30" t="s">
        <v>41</v>
      </c>
      <c r="I14" s="30"/>
    </row>
    <row r="15" spans="1:10" ht="32.25" customHeight="1">
      <c r="A15" s="9"/>
      <c r="B15" s="23" t="s">
        <v>31</v>
      </c>
      <c r="C15" s="24" t="s">
        <v>42</v>
      </c>
      <c r="D15" s="30" t="s">
        <v>43</v>
      </c>
      <c r="E15" s="30" t="s">
        <v>39</v>
      </c>
      <c r="F15" s="30" t="s">
        <v>40</v>
      </c>
      <c r="G15" s="30" t="s">
        <v>41</v>
      </c>
      <c r="H15" s="30" t="s">
        <v>41</v>
      </c>
      <c r="I15" s="30"/>
    </row>
    <row r="16" spans="1:10" ht="79.5" customHeight="1">
      <c r="A16" s="9"/>
      <c r="B16" s="23" t="s">
        <v>31</v>
      </c>
      <c r="C16" s="24" t="s">
        <v>44</v>
      </c>
      <c r="D16" s="30" t="s">
        <v>45</v>
      </c>
      <c r="E16" s="30" t="s">
        <v>46</v>
      </c>
      <c r="F16" s="30" t="s">
        <v>47</v>
      </c>
      <c r="G16" s="30" t="s">
        <v>41</v>
      </c>
      <c r="H16" s="30" t="s">
        <v>48</v>
      </c>
      <c r="I16" s="30" t="s">
        <v>49</v>
      </c>
    </row>
    <row r="17" spans="1:9" ht="33.75" customHeight="1">
      <c r="A17" s="9"/>
      <c r="B17" s="23" t="s">
        <v>50</v>
      </c>
      <c r="C17" s="24" t="s">
        <v>51</v>
      </c>
      <c r="D17" s="30" t="s">
        <v>52</v>
      </c>
      <c r="E17" s="30" t="s">
        <v>40</v>
      </c>
      <c r="F17" s="30" t="s">
        <v>40</v>
      </c>
      <c r="G17" s="30" t="s">
        <v>36</v>
      </c>
      <c r="H17" s="30" t="s">
        <v>36</v>
      </c>
      <c r="I17" s="30"/>
    </row>
    <row r="18" spans="1:9" ht="31.5" customHeight="1">
      <c r="A18" s="9"/>
      <c r="B18" s="23" t="s">
        <v>50</v>
      </c>
      <c r="C18" s="24" t="s">
        <v>53</v>
      </c>
      <c r="D18" s="30" t="s">
        <v>54</v>
      </c>
      <c r="E18" s="30" t="s">
        <v>39</v>
      </c>
      <c r="F18" s="30" t="s">
        <v>55</v>
      </c>
      <c r="G18" s="30" t="s">
        <v>36</v>
      </c>
      <c r="H18" s="30" t="s">
        <v>36</v>
      </c>
      <c r="I18" s="30"/>
    </row>
    <row r="19" spans="1:9" ht="16.5" customHeight="1">
      <c r="A19" s="30"/>
      <c r="B19" s="12" t="s">
        <v>25</v>
      </c>
      <c r="C19" s="12"/>
      <c r="D19" s="12"/>
      <c r="E19" s="12"/>
      <c r="F19" s="12"/>
      <c r="G19" s="31">
        <v>100</v>
      </c>
      <c r="H19" s="32">
        <f>I6+J6</f>
        <v>98</v>
      </c>
      <c r="I19" s="33" t="s">
        <v>23</v>
      </c>
    </row>
  </sheetData>
  <mergeCells count="20">
    <mergeCell ref="A1:I1"/>
    <mergeCell ref="F10:I10"/>
    <mergeCell ref="A10:A11"/>
    <mergeCell ref="F11:I11"/>
    <mergeCell ref="B5:C5"/>
    <mergeCell ref="B6:C6"/>
    <mergeCell ref="A5:A9"/>
    <mergeCell ref="G3:I3"/>
    <mergeCell ref="G4:I4"/>
    <mergeCell ref="B7:C7"/>
    <mergeCell ref="B9:C9"/>
    <mergeCell ref="B4:E4"/>
    <mergeCell ref="B3:E3"/>
    <mergeCell ref="B8:C8"/>
    <mergeCell ref="B10:E10"/>
    <mergeCell ref="B11:E11"/>
    <mergeCell ref="B19:F19"/>
    <mergeCell ref="A12:A18"/>
    <mergeCell ref="B13:B16"/>
    <mergeCell ref="B17:B18"/>
  </mergeCells>
  <phoneticPr fontId="1" type="noConversion"/>
  <pageMargins left="0.51181102362204722" right="0.15748031496062992" top="0.55118110236220474" bottom="0.5511811023622047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2021-09-28T08:36:56Z</dcterms:modified>
</cp:coreProperties>
</file>