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2790" yWindow="1200" windowWidth="22260" windowHeight="12645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" i="1"/>
  <c r="H8"/>
  <c r="H6"/>
  <c r="I6" l="1"/>
  <c r="F9" l="1"/>
  <c r="E9"/>
  <c r="H9" s="1"/>
  <c r="D9"/>
</calcChain>
</file>

<file path=xl/sharedStrings.xml><?xml version="1.0" encoding="utf-8"?>
<sst xmlns="http://schemas.openxmlformats.org/spreadsheetml/2006/main" count="84" uniqueCount="62">
  <si>
    <t>项目名称</t>
    <phoneticPr fontId="1" type="noConversion"/>
  </si>
  <si>
    <t>主管部门</t>
    <phoneticPr fontId="1" type="noConversion"/>
  </si>
  <si>
    <t>项目金额</t>
    <phoneticPr fontId="1" type="noConversion"/>
  </si>
  <si>
    <t>实施单位</t>
    <phoneticPr fontId="1" type="noConversion"/>
  </si>
  <si>
    <t>年度资金总额</t>
    <phoneticPr fontId="1" type="noConversion"/>
  </si>
  <si>
    <t>上年结转资金</t>
    <phoneticPr fontId="1" type="noConversion"/>
  </si>
  <si>
    <t>其他资金</t>
    <phoneticPr fontId="1" type="noConversion"/>
  </si>
  <si>
    <t>年初预算数</t>
    <phoneticPr fontId="1" type="noConversion"/>
  </si>
  <si>
    <t>全年预算数</t>
    <phoneticPr fontId="1" type="noConversion"/>
  </si>
  <si>
    <t>全年执行数</t>
    <phoneticPr fontId="1" type="noConversion"/>
  </si>
  <si>
    <t>分值</t>
    <phoneticPr fontId="1" type="noConversion"/>
  </si>
  <si>
    <t>执行率</t>
    <phoneticPr fontId="1" type="noConversion"/>
  </si>
  <si>
    <t>得分</t>
    <phoneticPr fontId="1" type="noConversion"/>
  </si>
  <si>
    <t>年度总体目标</t>
    <phoneticPr fontId="1" type="noConversion"/>
  </si>
  <si>
    <t>预期目标</t>
    <phoneticPr fontId="1" type="noConversion"/>
  </si>
  <si>
    <t>实际完成情况</t>
    <phoneticPr fontId="1" type="noConversion"/>
  </si>
  <si>
    <t>年度绩效指标</t>
    <phoneticPr fontId="1" type="noConversion"/>
  </si>
  <si>
    <t>二级指标</t>
    <phoneticPr fontId="1" type="noConversion"/>
  </si>
  <si>
    <t>三级指标</t>
    <phoneticPr fontId="1" type="noConversion"/>
  </si>
  <si>
    <t>年度指标值</t>
    <phoneticPr fontId="1" type="noConversion"/>
  </si>
  <si>
    <t>实际完成值</t>
    <phoneticPr fontId="1" type="noConversion"/>
  </si>
  <si>
    <t>偏差原因分析及改进措施</t>
  </si>
  <si>
    <t>—</t>
    <phoneticPr fontId="1" type="noConversion"/>
  </si>
  <si>
    <t>一级指标</t>
    <phoneticPr fontId="1" type="noConversion"/>
  </si>
  <si>
    <t>总分</t>
    <phoneticPr fontId="1" type="noConversion"/>
  </si>
  <si>
    <t>项目资金（元）</t>
    <phoneticPr fontId="1" type="noConversion"/>
  </si>
  <si>
    <t>在线监测设备运行</t>
  </si>
  <si>
    <t>深圳市水务局</t>
  </si>
  <si>
    <t>对深圳市范围内供水管网上113个水质自动在线监测站的pH、总余氯（或二氧化氯）、浊度的设备进行维护，保持野外自动水质监测子站正常运行，保证监测数据的准确性，通过GPRS网络将各子站数据传输到中心站进行显示和数据存储，为智慧水务提供供水水质数据。</t>
  </si>
  <si>
    <t>完成了对深圳市范围内供水管网上113个水质自动在线监测站的pH、总余氯（或二氧化氯）、浊度的设备维护，保持了野外自动水质监测子站正常运行，保证了监测数据的准确性，通过GPRS网络将各子站数据传输到中心站进行显示和数据存储，为智慧水务提供了供水水质数据。</t>
  </si>
  <si>
    <t>产出指标</t>
  </si>
  <si>
    <t>数量指标</t>
  </si>
  <si>
    <t>113个站点数据上传率</t>
  </si>
  <si>
    <t>98%</t>
  </si>
  <si>
    <t>98.6%</t>
  </si>
  <si>
    <t>20.0</t>
  </si>
  <si>
    <t>质量指标</t>
  </si>
  <si>
    <t>考核合格率</t>
  </si>
  <si>
    <t>85%</t>
  </si>
  <si>
    <t>93.2%</t>
  </si>
  <si>
    <t>10.0</t>
  </si>
  <si>
    <t>时效指标</t>
  </si>
  <si>
    <t>维护及时率</t>
  </si>
  <si>
    <t>100%</t>
  </si>
  <si>
    <t>成本指标</t>
  </si>
  <si>
    <t>支出进度达标率</t>
  </si>
  <si>
    <t>≥95%</t>
  </si>
  <si>
    <t>94%</t>
  </si>
  <si>
    <t>8</t>
  </si>
  <si>
    <t>合同尾款需审计后支付，故尾款支付进度滞后。</t>
  </si>
  <si>
    <t>效益指标</t>
  </si>
  <si>
    <t>社会效益指标</t>
  </si>
  <si>
    <t>数据有效率</t>
  </si>
  <si>
    <t>90%</t>
  </si>
  <si>
    <t>99.7%</t>
  </si>
  <si>
    <t>满意度指标</t>
  </si>
  <si>
    <t>委托方满意度</t>
  </si>
  <si>
    <t>95%</t>
  </si>
  <si>
    <t>深圳市水文水质中心</t>
    <phoneticPr fontId="1" type="noConversion"/>
  </si>
  <si>
    <t>10.市水文水质中心-在线监测设备运行项目支出绩效自评表</t>
    <phoneticPr fontId="1" type="noConversion"/>
  </si>
  <si>
    <t>—</t>
    <phoneticPr fontId="1" type="noConversion"/>
  </si>
  <si>
    <t>其中：当年财政拨款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</si>
</sst>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0.00_ "/>
    <numFmt numFmtId="177" formatCode="0_ "/>
  </numFmts>
  <fonts count="7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0"/>
      <color rgb="FF666666"/>
      <name val="微软雅黑"/>
      <family val="2"/>
      <charset val="134"/>
    </font>
    <font>
      <sz val="11"/>
      <name val="微软雅黑"/>
      <family val="2"/>
      <charset val="134"/>
    </font>
    <font>
      <sz val="11"/>
      <color theme="1"/>
      <name val="微软雅黑"/>
      <family val="2"/>
      <charset val="134"/>
    </font>
    <font>
      <b/>
      <sz val="14"/>
      <color theme="1"/>
      <name val="微软雅黑"/>
      <family val="2"/>
      <charset val="134"/>
    </font>
    <font>
      <sz val="8"/>
      <color theme="1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5" fillId="0" borderId="0" xfId="0" applyFont="1" applyBorder="1" applyAlignment="1">
      <alignment horizontal="center" vertical="center"/>
    </xf>
    <xf numFmtId="176" fontId="4" fillId="0" borderId="0" xfId="0" applyNumberFormat="1" applyFont="1" applyBorder="1"/>
    <xf numFmtId="0" fontId="4" fillId="0" borderId="0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177" fontId="6" fillId="0" borderId="1" xfId="0" applyNumberFormat="1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right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id="{62F939B6-93AF-4DB8-9C6B-D6C7DFDC589F}" name="Office Theme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9"/>
  <sheetViews>
    <sheetView tabSelected="1" topLeftCell="A4" zoomScale="115" zoomScaleNormal="115" workbookViewId="0">
      <selection sqref="A1:I19"/>
    </sheetView>
  </sheetViews>
  <sheetFormatPr defaultRowHeight="13.5"/>
  <cols>
    <col min="1" max="3" width="8.625" customWidth="1"/>
    <col min="4" max="6" width="12.625" customWidth="1"/>
    <col min="7" max="8" width="6.625" customWidth="1"/>
    <col min="9" max="9" width="12.625" customWidth="1"/>
    <col min="10" max="10" width="5.125" customWidth="1"/>
  </cols>
  <sheetData>
    <row r="1" spans="1:10" ht="27" customHeight="1">
      <c r="A1" s="7" t="s">
        <v>59</v>
      </c>
      <c r="B1" s="7"/>
      <c r="C1" s="7"/>
      <c r="D1" s="7"/>
      <c r="E1" s="7"/>
      <c r="F1" s="7"/>
      <c r="G1" s="7"/>
      <c r="H1" s="7"/>
      <c r="I1" s="7"/>
    </row>
    <row r="2" spans="1:10" ht="27" customHeight="1">
      <c r="A2" s="1"/>
      <c r="B2" s="1"/>
      <c r="C2" s="1"/>
      <c r="D2" s="1"/>
      <c r="E2" s="1"/>
      <c r="F2" s="1"/>
      <c r="G2" s="1"/>
      <c r="H2" s="1"/>
      <c r="I2" s="3"/>
    </row>
    <row r="3" spans="1:10" ht="16.5">
      <c r="A3" s="5" t="s">
        <v>0</v>
      </c>
      <c r="B3" s="16" t="s">
        <v>26</v>
      </c>
      <c r="C3" s="16"/>
      <c r="D3" s="16"/>
      <c r="E3" s="16"/>
      <c r="F3" s="5" t="s">
        <v>2</v>
      </c>
      <c r="G3" s="16">
        <v>10734300</v>
      </c>
      <c r="H3" s="16"/>
      <c r="I3" s="16"/>
    </row>
    <row r="4" spans="1:10" ht="16.5">
      <c r="A4" s="5" t="s">
        <v>1</v>
      </c>
      <c r="B4" s="16" t="s">
        <v>27</v>
      </c>
      <c r="C4" s="16"/>
      <c r="D4" s="16"/>
      <c r="E4" s="16"/>
      <c r="F4" s="5" t="s">
        <v>3</v>
      </c>
      <c r="G4" s="16" t="s">
        <v>58</v>
      </c>
      <c r="H4" s="16"/>
      <c r="I4" s="16"/>
    </row>
    <row r="5" spans="1:10" ht="16.5">
      <c r="A5" s="12" t="s">
        <v>25</v>
      </c>
      <c r="B5" s="17"/>
      <c r="C5" s="17"/>
      <c r="D5" s="4" t="s">
        <v>7</v>
      </c>
      <c r="E5" s="4" t="s">
        <v>8</v>
      </c>
      <c r="F5" s="4" t="s">
        <v>9</v>
      </c>
      <c r="G5" s="4" t="s">
        <v>10</v>
      </c>
      <c r="H5" s="4" t="s">
        <v>11</v>
      </c>
      <c r="I5" s="4" t="s">
        <v>12</v>
      </c>
    </row>
    <row r="6" spans="1:10" ht="16.5">
      <c r="A6" s="13"/>
      <c r="B6" s="8" t="s">
        <v>4</v>
      </c>
      <c r="C6" s="8"/>
      <c r="D6" s="18">
        <v>2342300</v>
      </c>
      <c r="E6" s="18">
        <v>2442300</v>
      </c>
      <c r="F6" s="18">
        <v>2392511.62</v>
      </c>
      <c r="G6" s="19">
        <v>10</v>
      </c>
      <c r="H6" s="18">
        <f>IF(E6=0,0,ROUND(F6/E6,2))</f>
        <v>0.98</v>
      </c>
      <c r="I6" s="18">
        <f>ROUND(H6*G6,2)</f>
        <v>9.8000000000000007</v>
      </c>
      <c r="J6" s="2"/>
    </row>
    <row r="7" spans="1:10" ht="16.5">
      <c r="A7" s="13"/>
      <c r="B7" s="20" t="s">
        <v>61</v>
      </c>
      <c r="C7" s="21"/>
      <c r="D7" s="18">
        <v>2342300</v>
      </c>
      <c r="E7" s="18">
        <v>2442300</v>
      </c>
      <c r="F7" s="18">
        <v>2392511.62</v>
      </c>
      <c r="G7" s="22" t="s">
        <v>60</v>
      </c>
      <c r="H7" s="18">
        <f t="shared" ref="H7:H9" si="0">IF(E7=0,0,ROUND(F7/E7,2))</f>
        <v>0.98</v>
      </c>
      <c r="I7" s="22" t="s">
        <v>60</v>
      </c>
    </row>
    <row r="8" spans="1:10" ht="16.5">
      <c r="A8" s="13"/>
      <c r="B8" s="20" t="s">
        <v>5</v>
      </c>
      <c r="C8" s="21"/>
      <c r="D8" s="18">
        <v>0</v>
      </c>
      <c r="E8" s="18">
        <v>0</v>
      </c>
      <c r="F8" s="18">
        <v>0</v>
      </c>
      <c r="G8" s="22" t="s">
        <v>60</v>
      </c>
      <c r="H8" s="18">
        <f t="shared" si="0"/>
        <v>0</v>
      </c>
      <c r="I8" s="22" t="s">
        <v>60</v>
      </c>
    </row>
    <row r="9" spans="1:10" ht="16.5">
      <c r="A9" s="14"/>
      <c r="B9" s="23" t="s">
        <v>6</v>
      </c>
      <c r="C9" s="23"/>
      <c r="D9" s="18">
        <f>D6-D7-D8</f>
        <v>0</v>
      </c>
      <c r="E9" s="18">
        <f>E6-E7-E8</f>
        <v>0</v>
      </c>
      <c r="F9" s="18">
        <f>F6-F7-F8</f>
        <v>0</v>
      </c>
      <c r="G9" s="22" t="s">
        <v>60</v>
      </c>
      <c r="H9" s="18">
        <f t="shared" si="0"/>
        <v>0</v>
      </c>
      <c r="I9" s="22" t="s">
        <v>60</v>
      </c>
    </row>
    <row r="10" spans="1:10" ht="16.5">
      <c r="A10" s="8" t="s">
        <v>13</v>
      </c>
      <c r="B10" s="24" t="s">
        <v>14</v>
      </c>
      <c r="C10" s="25"/>
      <c r="D10" s="25"/>
      <c r="E10" s="26"/>
      <c r="F10" s="8" t="s">
        <v>15</v>
      </c>
      <c r="G10" s="8"/>
      <c r="H10" s="8"/>
      <c r="I10" s="8"/>
    </row>
    <row r="11" spans="1:10" ht="128.25" customHeight="1">
      <c r="A11" s="8"/>
      <c r="B11" s="9" t="s">
        <v>28</v>
      </c>
      <c r="C11" s="10"/>
      <c r="D11" s="10"/>
      <c r="E11" s="11"/>
      <c r="F11" s="9" t="s">
        <v>29</v>
      </c>
      <c r="G11" s="10"/>
      <c r="H11" s="10"/>
      <c r="I11" s="11"/>
    </row>
    <row r="12" spans="1:10" ht="49.5" customHeight="1">
      <c r="A12" s="8" t="s">
        <v>16</v>
      </c>
      <c r="B12" s="6" t="s">
        <v>23</v>
      </c>
      <c r="C12" s="6" t="s">
        <v>17</v>
      </c>
      <c r="D12" s="6" t="s">
        <v>18</v>
      </c>
      <c r="E12" s="6" t="s">
        <v>19</v>
      </c>
      <c r="F12" s="6" t="s">
        <v>20</v>
      </c>
      <c r="G12" s="6" t="s">
        <v>10</v>
      </c>
      <c r="H12" s="6" t="s">
        <v>12</v>
      </c>
      <c r="I12" s="27" t="s">
        <v>21</v>
      </c>
    </row>
    <row r="13" spans="1:10" ht="36" customHeight="1">
      <c r="A13" s="15"/>
      <c r="B13" s="28" t="s">
        <v>30</v>
      </c>
      <c r="C13" s="29" t="s">
        <v>31</v>
      </c>
      <c r="D13" s="30" t="s">
        <v>32</v>
      </c>
      <c r="E13" s="30" t="s">
        <v>33</v>
      </c>
      <c r="F13" s="30" t="s">
        <v>34</v>
      </c>
      <c r="G13" s="30" t="s">
        <v>35</v>
      </c>
      <c r="H13" s="30" t="s">
        <v>35</v>
      </c>
      <c r="I13" s="30"/>
    </row>
    <row r="14" spans="1:10" ht="32.25" customHeight="1">
      <c r="A14" s="15"/>
      <c r="B14" s="28" t="s">
        <v>30</v>
      </c>
      <c r="C14" s="29" t="s">
        <v>36</v>
      </c>
      <c r="D14" s="30" t="s">
        <v>37</v>
      </c>
      <c r="E14" s="30" t="s">
        <v>38</v>
      </c>
      <c r="F14" s="30" t="s">
        <v>39</v>
      </c>
      <c r="G14" s="30" t="s">
        <v>40</v>
      </c>
      <c r="H14" s="30" t="s">
        <v>40</v>
      </c>
      <c r="I14" s="30"/>
    </row>
    <row r="15" spans="1:10" ht="30.75" customHeight="1">
      <c r="A15" s="15"/>
      <c r="B15" s="28" t="s">
        <v>30</v>
      </c>
      <c r="C15" s="29" t="s">
        <v>41</v>
      </c>
      <c r="D15" s="30" t="s">
        <v>42</v>
      </c>
      <c r="E15" s="30" t="s">
        <v>38</v>
      </c>
      <c r="F15" s="30" t="s">
        <v>43</v>
      </c>
      <c r="G15" s="30" t="s">
        <v>40</v>
      </c>
      <c r="H15" s="30" t="s">
        <v>40</v>
      </c>
      <c r="I15" s="30"/>
    </row>
    <row r="16" spans="1:10" ht="82.5" customHeight="1">
      <c r="A16" s="15"/>
      <c r="B16" s="28" t="s">
        <v>30</v>
      </c>
      <c r="C16" s="29" t="s">
        <v>44</v>
      </c>
      <c r="D16" s="30" t="s">
        <v>45</v>
      </c>
      <c r="E16" s="30" t="s">
        <v>46</v>
      </c>
      <c r="F16" s="30" t="s">
        <v>47</v>
      </c>
      <c r="G16" s="30" t="s">
        <v>40</v>
      </c>
      <c r="H16" s="30" t="s">
        <v>48</v>
      </c>
      <c r="I16" s="30" t="s">
        <v>49</v>
      </c>
    </row>
    <row r="17" spans="1:9" ht="36.75" customHeight="1">
      <c r="A17" s="15"/>
      <c r="B17" s="28" t="s">
        <v>50</v>
      </c>
      <c r="C17" s="29" t="s">
        <v>51</v>
      </c>
      <c r="D17" s="30" t="s">
        <v>52</v>
      </c>
      <c r="E17" s="30" t="s">
        <v>53</v>
      </c>
      <c r="F17" s="30" t="s">
        <v>54</v>
      </c>
      <c r="G17" s="30" t="s">
        <v>35</v>
      </c>
      <c r="H17" s="30" t="s">
        <v>35</v>
      </c>
      <c r="I17" s="30"/>
    </row>
    <row r="18" spans="1:9" ht="34.5" customHeight="1">
      <c r="A18" s="15"/>
      <c r="B18" s="28" t="s">
        <v>50</v>
      </c>
      <c r="C18" s="29" t="s">
        <v>55</v>
      </c>
      <c r="D18" s="30" t="s">
        <v>56</v>
      </c>
      <c r="E18" s="30" t="s">
        <v>57</v>
      </c>
      <c r="F18" s="30" t="s">
        <v>43</v>
      </c>
      <c r="G18" s="30" t="s">
        <v>35</v>
      </c>
      <c r="H18" s="30" t="s">
        <v>35</v>
      </c>
      <c r="I18" s="30"/>
    </row>
    <row r="19" spans="1:9" ht="16.5" customHeight="1">
      <c r="A19" s="30"/>
      <c r="B19" s="14" t="s">
        <v>24</v>
      </c>
      <c r="C19" s="14"/>
      <c r="D19" s="14"/>
      <c r="E19" s="14"/>
      <c r="F19" s="14"/>
      <c r="G19" s="31">
        <v>100</v>
      </c>
      <c r="H19" s="32">
        <v>97.8</v>
      </c>
      <c r="I19" s="33" t="s">
        <v>22</v>
      </c>
    </row>
  </sheetData>
  <mergeCells count="20">
    <mergeCell ref="B19:F19"/>
    <mergeCell ref="A12:A18"/>
    <mergeCell ref="B13:B16"/>
    <mergeCell ref="B17:B18"/>
    <mergeCell ref="A1:I1"/>
    <mergeCell ref="F10:I10"/>
    <mergeCell ref="A10:A11"/>
    <mergeCell ref="F11:I11"/>
    <mergeCell ref="B5:C5"/>
    <mergeCell ref="B6:C6"/>
    <mergeCell ref="A5:A9"/>
    <mergeCell ref="G3:I3"/>
    <mergeCell ref="G4:I4"/>
    <mergeCell ref="B7:C7"/>
    <mergeCell ref="B9:C9"/>
    <mergeCell ref="B4:E4"/>
    <mergeCell ref="B3:E3"/>
    <mergeCell ref="B8:C8"/>
    <mergeCell ref="B10:E10"/>
    <mergeCell ref="B11:E11"/>
  </mergeCells>
  <phoneticPr fontId="1" type="noConversion"/>
  <pageMargins left="0.51181102362204722" right="0.15748031496062992" top="0.55118110236220474" bottom="0.55118110236220474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2021-09-28T08:46:33Z</dcterms:modified>
</cp:coreProperties>
</file>