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765"/>
  </bookViews>
  <sheets>
    <sheet name="Sheet1" sheetId="1" r:id="rId1"/>
  </sheets>
  <calcPr calcId="144525"/>
</workbook>
</file>

<file path=xl/sharedStrings.xml><?xml version="1.0" encoding="utf-8"?>
<sst xmlns="http://schemas.openxmlformats.org/spreadsheetml/2006/main" count="86" uniqueCount="62">
  <si>
    <t>项目支出绩效自评表-1</t>
  </si>
  <si>
    <t>金额单位：元</t>
  </si>
  <si>
    <t>项目名称</t>
  </si>
  <si>
    <t>质量与安全检查评比技术服务</t>
  </si>
  <si>
    <t>项目金额</t>
  </si>
  <si>
    <t>主管部门</t>
  </si>
  <si>
    <t>深圳市水务局</t>
  </si>
  <si>
    <t>实施单位</t>
  </si>
  <si>
    <t>深圳市水务工程质量安全监督站</t>
  </si>
  <si>
    <t>项目资金（元）</t>
  </si>
  <si>
    <t>年初预算数</t>
  </si>
  <si>
    <t>全年预算数</t>
  </si>
  <si>
    <t>全年执行数</t>
  </si>
  <si>
    <t>分值</t>
  </si>
  <si>
    <t>执行率</t>
  </si>
  <si>
    <t>得分</t>
  </si>
  <si>
    <t>年度资金总额</t>
  </si>
  <si>
    <t>其中：当年财政拨款</t>
  </si>
  <si>
    <t>—</t>
  </si>
  <si>
    <t>上年结转资金</t>
  </si>
  <si>
    <t>其他资金</t>
  </si>
  <si>
    <t>年度总体目标</t>
  </si>
  <si>
    <t>预期目标</t>
  </si>
  <si>
    <t>实际完成情况</t>
  </si>
  <si>
    <t>对全市重点在建水务工程的施工质量和安全进行检查和评比，定期向社会公布评比成果，通过考核评比树立“精品工程”、“文明工地”等示范工程，推动有关单位加强整体质量管控及现场施工的规范管理，切实改善水务工地形象面貌，提高水务工程质量水平。</t>
  </si>
  <si>
    <t>通过对全市重点在建水务工程的施工质量和安全进行检查评比，通过考核评比树立“精品工程”、“文明工地”等示范工程，推动有关单位加强整体质量管控及现场施工的规范管理，切实改善水务工地形象面貌，提高水务工程质量水平；每期水务项目评估结束后，完成4期评估并召开评估结果通报会，对综合得分、质量得分、安全得分、文明施工得分前后五名在深圳市水务局官网及微信深圳水务公布红黑榜。</t>
  </si>
  <si>
    <t>年度绩效指标</t>
  </si>
  <si>
    <t>一级指标</t>
  </si>
  <si>
    <t>二级指标</t>
  </si>
  <si>
    <t>三级指标</t>
  </si>
  <si>
    <t>年度指标值</t>
  </si>
  <si>
    <t>实际完成值</t>
  </si>
  <si>
    <t>偏差原因分析及改进措施</t>
  </si>
  <si>
    <t>产出指标</t>
  </si>
  <si>
    <t>数量指标</t>
  </si>
  <si>
    <t>评估项目数</t>
  </si>
  <si>
    <t>400项次</t>
  </si>
  <si>
    <t>394项次</t>
  </si>
  <si>
    <t>20.0</t>
  </si>
  <si>
    <t>16.0</t>
  </si>
  <si>
    <t>因新冠疫情影响完成值</t>
  </si>
  <si>
    <t>质量指标</t>
  </si>
  <si>
    <t>评估报告</t>
  </si>
  <si>
    <t>合格</t>
  </si>
  <si>
    <t>10.0</t>
  </si>
  <si>
    <t>时效指标</t>
  </si>
  <si>
    <t>评估任务完成率</t>
  </si>
  <si>
    <t>≥95%</t>
  </si>
  <si>
    <t>9.0</t>
  </si>
  <si>
    <t>因新冠疫情影响进度</t>
  </si>
  <si>
    <t>成本指标</t>
  </si>
  <si>
    <t>支出进度达标率</t>
  </si>
  <si>
    <t>100%</t>
  </si>
  <si>
    <t>效益指标</t>
  </si>
  <si>
    <t>社会效益指标</t>
  </si>
  <si>
    <t>“红黑榜'发布次数</t>
  </si>
  <si>
    <t>4期</t>
  </si>
  <si>
    <t>满意度指标</t>
  </si>
  <si>
    <t>投诉率</t>
  </si>
  <si>
    <t>≤5%</t>
  </si>
  <si>
    <t>0</t>
  </si>
  <si>
    <t>总分</t>
  </si>
</sst>
</file>

<file path=xl/styles.xml><?xml version="1.0" encoding="utf-8"?>
<styleSheet xmlns="http://schemas.openxmlformats.org/spreadsheetml/2006/main">
  <numFmts count="6">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_ "/>
    <numFmt numFmtId="177" formatCode="0.00_ "/>
  </numFmts>
  <fonts count="25">
    <font>
      <sz val="11"/>
      <color theme="1"/>
      <name val="等线"/>
      <charset val="134"/>
      <scheme val="minor"/>
    </font>
    <font>
      <b/>
      <sz val="14"/>
      <color theme="1"/>
      <name val="微软雅黑"/>
      <charset val="134"/>
    </font>
    <font>
      <sz val="11"/>
      <color theme="1"/>
      <name val="微软雅黑"/>
      <charset val="134"/>
    </font>
    <font>
      <sz val="8"/>
      <color theme="1"/>
      <name val="微软雅黑"/>
      <charset val="134"/>
    </font>
    <font>
      <sz val="11"/>
      <name val="微软雅黑"/>
      <charset val="134"/>
    </font>
    <font>
      <b/>
      <sz val="10"/>
      <color rgb="FF666666"/>
      <name val="微软雅黑"/>
      <charset val="134"/>
    </font>
    <font>
      <sz val="11"/>
      <color theme="0"/>
      <name val="等线"/>
      <charset val="0"/>
      <scheme val="minor"/>
    </font>
    <font>
      <b/>
      <sz val="11"/>
      <color rgb="FF3F3F3F"/>
      <name val="等线"/>
      <charset val="0"/>
      <scheme val="minor"/>
    </font>
    <font>
      <sz val="11"/>
      <color rgb="FFFF0000"/>
      <name val="等线"/>
      <charset val="0"/>
      <scheme val="minor"/>
    </font>
    <font>
      <sz val="11"/>
      <color theme="1"/>
      <name val="等线"/>
      <charset val="0"/>
      <scheme val="minor"/>
    </font>
    <font>
      <b/>
      <sz val="11"/>
      <color theme="3"/>
      <name val="等线"/>
      <charset val="134"/>
      <scheme val="minor"/>
    </font>
    <font>
      <u/>
      <sz val="11"/>
      <color rgb="FF800080"/>
      <name val="等线"/>
      <charset val="0"/>
      <scheme val="minor"/>
    </font>
    <font>
      <sz val="11"/>
      <color rgb="FF9C0006"/>
      <name val="等线"/>
      <charset val="0"/>
      <scheme val="minor"/>
    </font>
    <font>
      <sz val="11"/>
      <color rgb="FF9C6500"/>
      <name val="等线"/>
      <charset val="0"/>
      <scheme val="minor"/>
    </font>
    <font>
      <sz val="11"/>
      <color rgb="FF3F3F76"/>
      <name val="等线"/>
      <charset val="0"/>
      <scheme val="minor"/>
    </font>
    <font>
      <sz val="11"/>
      <color rgb="FFFA7D00"/>
      <name val="等线"/>
      <charset val="0"/>
      <scheme val="minor"/>
    </font>
    <font>
      <b/>
      <sz val="15"/>
      <color theme="3"/>
      <name val="等线"/>
      <charset val="134"/>
      <scheme val="minor"/>
    </font>
    <font>
      <b/>
      <sz val="11"/>
      <color rgb="FFFA7D00"/>
      <name val="等线"/>
      <charset val="0"/>
      <scheme val="minor"/>
    </font>
    <font>
      <b/>
      <sz val="18"/>
      <color theme="3"/>
      <name val="等线"/>
      <charset val="134"/>
      <scheme val="minor"/>
    </font>
    <font>
      <b/>
      <sz val="11"/>
      <color theme="1"/>
      <name val="等线"/>
      <charset val="0"/>
      <scheme val="minor"/>
    </font>
    <font>
      <b/>
      <sz val="13"/>
      <color theme="3"/>
      <name val="等线"/>
      <charset val="134"/>
      <scheme val="minor"/>
    </font>
    <font>
      <sz val="11"/>
      <color rgb="FF006100"/>
      <name val="等线"/>
      <charset val="0"/>
      <scheme val="minor"/>
    </font>
    <font>
      <u/>
      <sz val="11"/>
      <color rgb="FF0000FF"/>
      <name val="等线"/>
      <charset val="0"/>
      <scheme val="minor"/>
    </font>
    <font>
      <b/>
      <sz val="11"/>
      <color rgb="FFFFFFFF"/>
      <name val="等线"/>
      <charset val="0"/>
      <scheme val="minor"/>
    </font>
    <font>
      <i/>
      <sz val="11"/>
      <color rgb="FF7F7F7F"/>
      <name val="等线"/>
      <charset val="0"/>
      <scheme val="minor"/>
    </font>
  </fonts>
  <fills count="34">
    <fill>
      <patternFill patternType="none"/>
    </fill>
    <fill>
      <patternFill patternType="gray125"/>
    </fill>
    <fill>
      <patternFill patternType="solid">
        <fgColor theme="0" tint="-0.149998474074526"/>
        <bgColor indexed="64"/>
      </patternFill>
    </fill>
    <fill>
      <patternFill patternType="solid">
        <fgColor theme="8" tint="0.399975585192419"/>
        <bgColor indexed="64"/>
      </patternFill>
    </fill>
    <fill>
      <patternFill patternType="solid">
        <fgColor theme="4"/>
        <bgColor indexed="64"/>
      </patternFill>
    </fill>
    <fill>
      <patternFill patternType="solid">
        <fgColor rgb="FFF2F2F2"/>
        <bgColor indexed="64"/>
      </patternFill>
    </fill>
    <fill>
      <patternFill patternType="solid">
        <fgColor theme="6" tint="0.399975585192419"/>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theme="8" tint="0.599993896298105"/>
        <bgColor indexed="64"/>
      </patternFill>
    </fill>
    <fill>
      <patternFill patternType="solid">
        <fgColor rgb="FFFFEB9C"/>
        <bgColor indexed="64"/>
      </patternFill>
    </fill>
    <fill>
      <patternFill patternType="solid">
        <fgColor rgb="FFFFFFCC"/>
        <bgColor indexed="64"/>
      </patternFill>
    </fill>
    <fill>
      <patternFill patternType="solid">
        <fgColor rgb="FFFFCC99"/>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399975585192419"/>
        <bgColor indexed="64"/>
      </patternFill>
    </fill>
    <fill>
      <patternFill patternType="solid">
        <fgColor theme="9"/>
        <bgColor indexed="64"/>
      </patternFill>
    </fill>
    <fill>
      <patternFill patternType="solid">
        <fgColor theme="7"/>
        <bgColor indexed="64"/>
      </patternFill>
    </fill>
    <fill>
      <patternFill patternType="solid">
        <fgColor theme="4" tint="0.799981688894314"/>
        <bgColor indexed="64"/>
      </patternFill>
    </fill>
    <fill>
      <patternFill patternType="solid">
        <fgColor theme="9" tint="0.399975585192419"/>
        <bgColor indexed="64"/>
      </patternFill>
    </fill>
    <fill>
      <patternFill patternType="solid">
        <fgColor theme="5"/>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8"/>
        <bgColor indexed="64"/>
      </patternFill>
    </fill>
    <fill>
      <patternFill patternType="solid">
        <fgColor theme="6"/>
        <bgColor indexed="64"/>
      </patternFill>
    </fill>
    <fill>
      <patternFill patternType="solid">
        <fgColor theme="5" tint="0.799981688894314"/>
        <bgColor indexed="64"/>
      </patternFill>
    </fill>
    <fill>
      <patternFill patternType="solid">
        <fgColor rgb="FFC6EFCE"/>
        <bgColor indexed="64"/>
      </patternFill>
    </fill>
    <fill>
      <patternFill patternType="solid">
        <fgColor theme="7" tint="0.799981688894314"/>
        <bgColor indexed="64"/>
      </patternFill>
    </fill>
    <fill>
      <patternFill patternType="solid">
        <fgColor theme="4" tint="0.599993896298105"/>
        <bgColor indexed="64"/>
      </patternFill>
    </fill>
    <fill>
      <patternFill patternType="solid">
        <fgColor theme="9" tint="0.799981688894314"/>
        <bgColor indexed="64"/>
      </patternFill>
    </fill>
    <fill>
      <patternFill patternType="solid">
        <fgColor rgb="FFA5A5A5"/>
        <bgColor indexed="64"/>
      </patternFill>
    </fill>
  </fills>
  <borders count="1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49">
    <xf numFmtId="0" fontId="0" fillId="0" borderId="0"/>
    <xf numFmtId="42" fontId="0" fillId="0" borderId="0" applyFont="0" applyFill="0" applyBorder="0" applyAlignment="0" applyProtection="0">
      <alignment vertical="center"/>
    </xf>
    <xf numFmtId="0" fontId="9" fillId="8" borderId="0" applyNumberFormat="0" applyBorder="0" applyAlignment="0" applyProtection="0">
      <alignment vertical="center"/>
    </xf>
    <xf numFmtId="0" fontId="14" fillId="13"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14" borderId="0" applyNumberFormat="0" applyBorder="0" applyAlignment="0" applyProtection="0">
      <alignment vertical="center"/>
    </xf>
    <xf numFmtId="0" fontId="12" fillId="9" borderId="0" applyNumberFormat="0" applyBorder="0" applyAlignment="0" applyProtection="0">
      <alignment vertical="center"/>
    </xf>
    <xf numFmtId="43" fontId="0" fillId="0" borderId="0" applyFont="0" applyFill="0" applyBorder="0" applyAlignment="0" applyProtection="0">
      <alignment vertical="center"/>
    </xf>
    <xf numFmtId="0" fontId="6" fillId="6"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12" borderId="10" applyNumberFormat="0" applyFont="0" applyAlignment="0" applyProtection="0">
      <alignment vertical="center"/>
    </xf>
    <xf numFmtId="0" fontId="6" fillId="25" borderId="0" applyNumberFormat="0" applyBorder="0" applyAlignment="0" applyProtection="0">
      <alignment vertical="center"/>
    </xf>
    <xf numFmtId="0" fontId="10"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6" fillId="0" borderId="13" applyNumberFormat="0" applyFill="0" applyAlignment="0" applyProtection="0">
      <alignment vertical="center"/>
    </xf>
    <xf numFmtId="0" fontId="20" fillId="0" borderId="13" applyNumberFormat="0" applyFill="0" applyAlignment="0" applyProtection="0">
      <alignment vertical="center"/>
    </xf>
    <xf numFmtId="0" fontId="6" fillId="18" borderId="0" applyNumberFormat="0" applyBorder="0" applyAlignment="0" applyProtection="0">
      <alignment vertical="center"/>
    </xf>
    <xf numFmtId="0" fontId="10" fillId="0" borderId="15" applyNumberFormat="0" applyFill="0" applyAlignment="0" applyProtection="0">
      <alignment vertical="center"/>
    </xf>
    <xf numFmtId="0" fontId="6" fillId="24" borderId="0" applyNumberFormat="0" applyBorder="0" applyAlignment="0" applyProtection="0">
      <alignment vertical="center"/>
    </xf>
    <xf numFmtId="0" fontId="7" fillId="5" borderId="9" applyNumberFormat="0" applyAlignment="0" applyProtection="0">
      <alignment vertical="center"/>
    </xf>
    <xf numFmtId="0" fontId="17" fillId="5" borderId="11" applyNumberFormat="0" applyAlignment="0" applyProtection="0">
      <alignment vertical="center"/>
    </xf>
    <xf numFmtId="0" fontId="23" fillId="33" borderId="16" applyNumberFormat="0" applyAlignment="0" applyProtection="0">
      <alignment vertical="center"/>
    </xf>
    <xf numFmtId="0" fontId="9" fillId="32" borderId="0" applyNumberFormat="0" applyBorder="0" applyAlignment="0" applyProtection="0">
      <alignment vertical="center"/>
    </xf>
    <xf numFmtId="0" fontId="6" fillId="23" borderId="0" applyNumberFormat="0" applyBorder="0" applyAlignment="0" applyProtection="0">
      <alignment vertical="center"/>
    </xf>
    <xf numFmtId="0" fontId="15" fillId="0" borderId="12" applyNumberFormat="0" applyFill="0" applyAlignment="0" applyProtection="0">
      <alignment vertical="center"/>
    </xf>
    <xf numFmtId="0" fontId="19" fillId="0" borderId="14" applyNumberFormat="0" applyFill="0" applyAlignment="0" applyProtection="0">
      <alignment vertical="center"/>
    </xf>
    <xf numFmtId="0" fontId="21" fillId="29" borderId="0" applyNumberFormat="0" applyBorder="0" applyAlignment="0" applyProtection="0">
      <alignment vertical="center"/>
    </xf>
    <xf numFmtId="0" fontId="13" fillId="11" borderId="0" applyNumberFormat="0" applyBorder="0" applyAlignment="0" applyProtection="0">
      <alignment vertical="center"/>
    </xf>
    <xf numFmtId="0" fontId="9" fillId="7" borderId="0" applyNumberFormat="0" applyBorder="0" applyAlignment="0" applyProtection="0">
      <alignment vertical="center"/>
    </xf>
    <xf numFmtId="0" fontId="6" fillId="4" borderId="0" applyNumberFormat="0" applyBorder="0" applyAlignment="0" applyProtection="0">
      <alignment vertical="center"/>
    </xf>
    <xf numFmtId="0" fontId="9" fillId="21" borderId="0" applyNumberFormat="0" applyBorder="0" applyAlignment="0" applyProtection="0">
      <alignment vertical="center"/>
    </xf>
    <xf numFmtId="0" fontId="9" fillId="31" borderId="0" applyNumberFormat="0" applyBorder="0" applyAlignment="0" applyProtection="0">
      <alignment vertical="center"/>
    </xf>
    <xf numFmtId="0" fontId="9" fillId="28" borderId="0" applyNumberFormat="0" applyBorder="0" applyAlignment="0" applyProtection="0">
      <alignment vertical="center"/>
    </xf>
    <xf numFmtId="0" fontId="9" fillId="17" borderId="0" applyNumberFormat="0" applyBorder="0" applyAlignment="0" applyProtection="0">
      <alignment vertical="center"/>
    </xf>
    <xf numFmtId="0" fontId="6" fillId="27" borderId="0" applyNumberFormat="0" applyBorder="0" applyAlignment="0" applyProtection="0">
      <alignment vertical="center"/>
    </xf>
    <xf numFmtId="0" fontId="6" fillId="20" borderId="0" applyNumberFormat="0" applyBorder="0" applyAlignment="0" applyProtection="0">
      <alignment vertical="center"/>
    </xf>
    <xf numFmtId="0" fontId="9" fillId="30" borderId="0" applyNumberFormat="0" applyBorder="0" applyAlignment="0" applyProtection="0">
      <alignment vertical="center"/>
    </xf>
    <xf numFmtId="0" fontId="9" fillId="16" borderId="0" applyNumberFormat="0" applyBorder="0" applyAlignment="0" applyProtection="0">
      <alignment vertical="center"/>
    </xf>
    <xf numFmtId="0" fontId="6" fillId="26" borderId="0" applyNumberFormat="0" applyBorder="0" applyAlignment="0" applyProtection="0">
      <alignment vertical="center"/>
    </xf>
    <xf numFmtId="0" fontId="9" fillId="10" borderId="0" applyNumberFormat="0" applyBorder="0" applyAlignment="0" applyProtection="0">
      <alignment vertical="center"/>
    </xf>
    <xf numFmtId="0" fontId="6" fillId="3" borderId="0" applyNumberFormat="0" applyBorder="0" applyAlignment="0" applyProtection="0">
      <alignment vertical="center"/>
    </xf>
    <xf numFmtId="0" fontId="6" fillId="19" borderId="0" applyNumberFormat="0" applyBorder="0" applyAlignment="0" applyProtection="0">
      <alignment vertical="center"/>
    </xf>
    <xf numFmtId="0" fontId="9" fillId="15" borderId="0" applyNumberFormat="0" applyBorder="0" applyAlignment="0" applyProtection="0">
      <alignment vertical="center"/>
    </xf>
    <xf numFmtId="0" fontId="6" fillId="22" borderId="0" applyNumberFormat="0" applyBorder="0" applyAlignment="0" applyProtection="0">
      <alignment vertical="center"/>
    </xf>
  </cellStyleXfs>
  <cellXfs count="38">
    <xf numFmtId="0" fontId="0" fillId="0" borderId="0" xfId="0"/>
    <xf numFmtId="0" fontId="1" fillId="0" borderId="0" xfId="0" applyFont="1" applyBorder="1" applyAlignment="1">
      <alignment horizontal="center" vertical="center"/>
    </xf>
    <xf numFmtId="0" fontId="1" fillId="0" borderId="1" xfId="0" applyFont="1" applyBorder="1" applyAlignment="1">
      <alignment horizontal="center" vertical="center"/>
    </xf>
    <xf numFmtId="0" fontId="2" fillId="2" borderId="2" xfId="0" applyFont="1" applyFill="1" applyBorder="1"/>
    <xf numFmtId="0" fontId="2" fillId="0" borderId="3" xfId="0" applyFont="1" applyBorder="1" applyAlignment="1">
      <alignment horizontal="center"/>
    </xf>
    <xf numFmtId="0" fontId="2" fillId="0" borderId="4" xfId="0" applyFont="1" applyBorder="1" applyAlignment="1">
      <alignment horizontal="center"/>
    </xf>
    <xf numFmtId="0" fontId="2" fillId="0" borderId="5" xfId="0" applyFont="1" applyBorder="1" applyAlignment="1">
      <alignment horizontal="center"/>
    </xf>
    <xf numFmtId="0" fontId="2" fillId="0" borderId="2" xfId="0" applyFont="1" applyBorder="1" applyAlignment="1">
      <alignment horizontal="center"/>
    </xf>
    <xf numFmtId="0" fontId="2" fillId="2" borderId="6" xfId="0" applyFont="1" applyFill="1" applyBorder="1" applyAlignment="1">
      <alignment horizontal="center" vertical="center" wrapText="1"/>
    </xf>
    <xf numFmtId="0" fontId="2" fillId="2" borderId="2" xfId="0" applyFont="1" applyFill="1" applyBorder="1" applyAlignment="1">
      <alignment horizontal="left" vertical="center"/>
    </xf>
    <xf numFmtId="0" fontId="2" fillId="2" borderId="2" xfId="0" applyFont="1" applyFill="1" applyBorder="1" applyAlignment="1">
      <alignment horizontal="center" vertical="center"/>
    </xf>
    <xf numFmtId="0" fontId="2" fillId="2" borderId="7" xfId="0" applyFont="1" applyFill="1" applyBorder="1" applyAlignment="1">
      <alignment horizontal="center" vertical="center" wrapText="1"/>
    </xf>
    <xf numFmtId="177" fontId="3" fillId="0" borderId="2" xfId="0" applyNumberFormat="1" applyFont="1" applyBorder="1" applyAlignment="1">
      <alignment horizontal="center" vertical="center"/>
    </xf>
    <xf numFmtId="176" fontId="2" fillId="0" borderId="2" xfId="0" applyNumberFormat="1" applyFont="1" applyBorder="1" applyAlignment="1">
      <alignment horizontal="center" vertical="center"/>
    </xf>
    <xf numFmtId="0" fontId="2" fillId="2" borderId="3" xfId="0" applyFont="1" applyFill="1" applyBorder="1" applyAlignment="1">
      <alignment horizontal="right" vertical="center"/>
    </xf>
    <xf numFmtId="0" fontId="2" fillId="2" borderId="5" xfId="0" applyFont="1" applyFill="1" applyBorder="1" applyAlignment="1">
      <alignment horizontal="right" vertical="center"/>
    </xf>
    <xf numFmtId="0" fontId="2" fillId="2" borderId="8" xfId="0" applyFont="1" applyFill="1" applyBorder="1" applyAlignment="1">
      <alignment horizontal="center" vertical="center" wrapText="1"/>
    </xf>
    <xf numFmtId="0" fontId="2" fillId="2" borderId="2" xfId="0" applyFont="1" applyFill="1" applyBorder="1" applyAlignment="1">
      <alignment horizontal="right" vertical="center"/>
    </xf>
    <xf numFmtId="0" fontId="2" fillId="2" borderId="2" xfId="0" applyFont="1" applyFill="1" applyBorder="1" applyAlignment="1">
      <alignment horizontal="center" vertical="center" wrapText="1"/>
    </xf>
    <xf numFmtId="0" fontId="2" fillId="2" borderId="3" xfId="0" applyFont="1" applyFill="1" applyBorder="1" applyAlignment="1">
      <alignment horizontal="center"/>
    </xf>
    <xf numFmtId="0" fontId="2" fillId="2" borderId="4" xfId="0" applyFont="1" applyFill="1" applyBorder="1" applyAlignment="1">
      <alignment horizontal="center"/>
    </xf>
    <xf numFmtId="0" fontId="2" fillId="2" borderId="5" xfId="0" applyFont="1" applyFill="1" applyBorder="1" applyAlignment="1">
      <alignment horizontal="center"/>
    </xf>
    <xf numFmtId="0" fontId="2" fillId="2" borderId="2" xfId="0" applyFont="1" applyFill="1" applyBorder="1" applyAlignment="1">
      <alignment horizontal="center"/>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2" borderId="6" xfId="0" applyFont="1" applyFill="1" applyBorder="1" applyAlignment="1">
      <alignment horizontal="center"/>
    </xf>
    <xf numFmtId="0" fontId="2" fillId="2" borderId="2" xfId="0" applyFont="1" applyFill="1" applyBorder="1" applyAlignment="1">
      <alignment vertical="center" wrapText="1"/>
    </xf>
    <xf numFmtId="0" fontId="4" fillId="2" borderId="2" xfId="0" applyFont="1" applyFill="1" applyBorder="1" applyAlignment="1">
      <alignment vertical="center"/>
    </xf>
    <xf numFmtId="0" fontId="4" fillId="0" borderId="2" xfId="0" applyFont="1" applyBorder="1" applyAlignment="1">
      <alignment vertical="center"/>
    </xf>
    <xf numFmtId="0" fontId="2" fillId="0" borderId="2" xfId="0" applyFont="1" applyBorder="1"/>
    <xf numFmtId="0" fontId="2" fillId="2" borderId="8" xfId="0" applyFont="1" applyFill="1" applyBorder="1" applyAlignment="1">
      <alignment horizontal="center"/>
    </xf>
    <xf numFmtId="0" fontId="2" fillId="0" borderId="2" xfId="0" applyNumberFormat="1" applyFont="1" applyBorder="1"/>
    <xf numFmtId="0" fontId="2" fillId="0" borderId="1" xfId="0" applyFont="1" applyBorder="1" applyAlignment="1">
      <alignment horizontal="center" vertical="center"/>
    </xf>
    <xf numFmtId="177" fontId="2" fillId="0" borderId="2" xfId="0" applyNumberFormat="1" applyFont="1" applyBorder="1"/>
    <xf numFmtId="0" fontId="5" fillId="2" borderId="6" xfId="0" applyFont="1" applyFill="1" applyBorder="1" applyAlignment="1">
      <alignment horizontal="center" vertical="center"/>
    </xf>
    <xf numFmtId="0" fontId="2" fillId="0" borderId="2" xfId="0" applyFont="1" applyBorder="1" applyAlignment="1"/>
    <xf numFmtId="0" fontId="2" fillId="0" borderId="8" xfId="0" applyFont="1" applyBorder="1" applyAlignment="1">
      <alignment horizont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9"/>
  <sheetViews>
    <sheetView tabSelected="1" zoomScale="115" zoomScaleNormal="115" workbookViewId="0">
      <selection activeCell="N11" sqref="N11"/>
    </sheetView>
  </sheetViews>
  <sheetFormatPr defaultColWidth="9" defaultRowHeight="13.5"/>
  <cols>
    <col min="2" max="2" width="12.625" customWidth="1"/>
    <col min="3" max="3" width="15.625" customWidth="1"/>
    <col min="4" max="4" width="18.15" customWidth="1"/>
    <col min="5" max="6" width="12.625" customWidth="1"/>
    <col min="7" max="8" width="6.625" customWidth="1"/>
    <col min="9" max="9" width="24.625" customWidth="1"/>
    <col min="10" max="10" width="9" hidden="1" customWidth="1"/>
  </cols>
  <sheetData>
    <row r="1" ht="27" customHeight="1" spans="1:9">
      <c r="A1" s="1" t="s">
        <v>0</v>
      </c>
      <c r="B1" s="1"/>
      <c r="C1" s="1"/>
      <c r="D1" s="1"/>
      <c r="E1" s="1"/>
      <c r="F1" s="1"/>
      <c r="G1" s="1"/>
      <c r="H1" s="1"/>
      <c r="I1" s="1"/>
    </row>
    <row r="2" ht="27" customHeight="1" spans="1:9">
      <c r="A2" s="2"/>
      <c r="B2" s="2"/>
      <c r="C2" s="2"/>
      <c r="D2" s="2"/>
      <c r="E2" s="2"/>
      <c r="F2" s="2"/>
      <c r="G2" s="2"/>
      <c r="H2" s="2"/>
      <c r="I2" s="33" t="s">
        <v>1</v>
      </c>
    </row>
    <row r="3" ht="16.5" spans="1:9">
      <c r="A3" s="3" t="s">
        <v>2</v>
      </c>
      <c r="B3" s="4" t="s">
        <v>3</v>
      </c>
      <c r="C3" s="5"/>
      <c r="D3" s="5"/>
      <c r="E3" s="6"/>
      <c r="F3" s="3" t="s">
        <v>4</v>
      </c>
      <c r="G3" s="7">
        <v>10658000</v>
      </c>
      <c r="H3" s="7"/>
      <c r="I3" s="7"/>
    </row>
    <row r="4" ht="16.5" spans="1:9">
      <c r="A4" s="3" t="s">
        <v>5</v>
      </c>
      <c r="B4" s="4" t="s">
        <v>6</v>
      </c>
      <c r="C4" s="5"/>
      <c r="D4" s="5"/>
      <c r="E4" s="6"/>
      <c r="F4" s="3" t="s">
        <v>7</v>
      </c>
      <c r="G4" s="7" t="s">
        <v>8</v>
      </c>
      <c r="H4" s="7"/>
      <c r="I4" s="7"/>
    </row>
    <row r="5" ht="16.5" spans="1:9">
      <c r="A5" s="8" t="s">
        <v>9</v>
      </c>
      <c r="B5" s="9"/>
      <c r="C5" s="9"/>
      <c r="D5" s="10" t="s">
        <v>10</v>
      </c>
      <c r="E5" s="10" t="s">
        <v>11</v>
      </c>
      <c r="F5" s="10" t="s">
        <v>12</v>
      </c>
      <c r="G5" s="10" t="s">
        <v>13</v>
      </c>
      <c r="H5" s="10" t="s">
        <v>14</v>
      </c>
      <c r="I5" s="10" t="s">
        <v>15</v>
      </c>
    </row>
    <row r="6" ht="16.5" spans="1:10">
      <c r="A6" s="11"/>
      <c r="B6" s="10" t="s">
        <v>16</v>
      </c>
      <c r="C6" s="10"/>
      <c r="D6" s="12">
        <v>2768000</v>
      </c>
      <c r="E6" s="12">
        <v>2768000</v>
      </c>
      <c r="F6" s="12">
        <v>2768000</v>
      </c>
      <c r="G6" s="13">
        <v>10</v>
      </c>
      <c r="H6" s="12">
        <f>IF(E6=0,0,ROUND(F6/E6,2))</f>
        <v>1</v>
      </c>
      <c r="I6" s="12">
        <f>ROUND(H6*G6,2)</f>
        <v>10</v>
      </c>
      <c r="J6" s="34">
        <v>85</v>
      </c>
    </row>
    <row r="7" ht="16.5" spans="1:9">
      <c r="A7" s="11"/>
      <c r="B7" s="14" t="s">
        <v>17</v>
      </c>
      <c r="C7" s="15"/>
      <c r="D7" s="12">
        <v>2768000</v>
      </c>
      <c r="E7" s="12">
        <v>2768000</v>
      </c>
      <c r="F7" s="12">
        <v>2768000</v>
      </c>
      <c r="G7" s="7" t="s">
        <v>18</v>
      </c>
      <c r="H7" s="12">
        <f t="shared" ref="H7:H9" si="0">IF(E7=0,0,ROUND(F7/E7,2))</f>
        <v>1</v>
      </c>
      <c r="I7" s="7" t="s">
        <v>18</v>
      </c>
    </row>
    <row r="8" ht="16.5" spans="1:9">
      <c r="A8" s="11"/>
      <c r="B8" s="14" t="s">
        <v>19</v>
      </c>
      <c r="C8" s="15"/>
      <c r="D8" s="12">
        <v>0</v>
      </c>
      <c r="E8" s="12">
        <v>0</v>
      </c>
      <c r="F8" s="12">
        <v>0</v>
      </c>
      <c r="G8" s="7" t="s">
        <v>18</v>
      </c>
      <c r="H8" s="12">
        <f t="shared" si="0"/>
        <v>0</v>
      </c>
      <c r="I8" s="7" t="s">
        <v>18</v>
      </c>
    </row>
    <row r="9" ht="16.5" spans="1:9">
      <c r="A9" s="16"/>
      <c r="B9" s="17" t="s">
        <v>20</v>
      </c>
      <c r="C9" s="17"/>
      <c r="D9" s="12">
        <f>D6-D7-D8</f>
        <v>0</v>
      </c>
      <c r="E9" s="12">
        <f>E6-E7-E8</f>
        <v>0</v>
      </c>
      <c r="F9" s="12">
        <f>F6-F7-F8</f>
        <v>0</v>
      </c>
      <c r="G9" s="7" t="s">
        <v>18</v>
      </c>
      <c r="H9" s="12">
        <f t="shared" si="0"/>
        <v>0</v>
      </c>
      <c r="I9" s="7" t="s">
        <v>18</v>
      </c>
    </row>
    <row r="10" ht="16.5" spans="1:9">
      <c r="A10" s="18" t="s">
        <v>21</v>
      </c>
      <c r="B10" s="19" t="s">
        <v>22</v>
      </c>
      <c r="C10" s="20"/>
      <c r="D10" s="20"/>
      <c r="E10" s="21"/>
      <c r="F10" s="22" t="s">
        <v>23</v>
      </c>
      <c r="G10" s="22"/>
      <c r="H10" s="22"/>
      <c r="I10" s="22"/>
    </row>
    <row r="11" ht="74" customHeight="1" spans="1:9">
      <c r="A11" s="18"/>
      <c r="B11" s="23" t="s">
        <v>24</v>
      </c>
      <c r="C11" s="24"/>
      <c r="D11" s="24"/>
      <c r="E11" s="25"/>
      <c r="F11" s="23" t="s">
        <v>25</v>
      </c>
      <c r="G11" s="24"/>
      <c r="H11" s="24"/>
      <c r="I11" s="25"/>
    </row>
    <row r="12" ht="20.25" customHeight="1" spans="1:9">
      <c r="A12" s="18" t="s">
        <v>26</v>
      </c>
      <c r="B12" s="26" t="s">
        <v>27</v>
      </c>
      <c r="C12" s="26" t="s">
        <v>28</v>
      </c>
      <c r="D12" s="26" t="s">
        <v>29</v>
      </c>
      <c r="E12" s="26" t="s">
        <v>30</v>
      </c>
      <c r="F12" s="26" t="s">
        <v>31</v>
      </c>
      <c r="G12" s="26" t="s">
        <v>13</v>
      </c>
      <c r="H12" s="26" t="s">
        <v>15</v>
      </c>
      <c r="I12" s="35" t="s">
        <v>32</v>
      </c>
    </row>
    <row r="13" ht="16.5" customHeight="1" spans="1:9">
      <c r="A13" s="27"/>
      <c r="B13" s="28" t="s">
        <v>33</v>
      </c>
      <c r="C13" s="29" t="s">
        <v>34</v>
      </c>
      <c r="D13" s="30" t="s">
        <v>35</v>
      </c>
      <c r="E13" s="30" t="s">
        <v>36</v>
      </c>
      <c r="F13" s="30" t="s">
        <v>37</v>
      </c>
      <c r="G13" s="30" t="s">
        <v>38</v>
      </c>
      <c r="H13" s="30" t="s">
        <v>39</v>
      </c>
      <c r="I13" s="36" t="s">
        <v>40</v>
      </c>
    </row>
    <row r="14" ht="16.5" customHeight="1" spans="1:9">
      <c r="A14" s="27"/>
      <c r="B14" s="28" t="s">
        <v>33</v>
      </c>
      <c r="C14" s="29" t="s">
        <v>41</v>
      </c>
      <c r="D14" s="30" t="s">
        <v>42</v>
      </c>
      <c r="E14" s="30" t="s">
        <v>43</v>
      </c>
      <c r="F14" s="30" t="s">
        <v>43</v>
      </c>
      <c r="G14" s="30" t="s">
        <v>44</v>
      </c>
      <c r="H14" s="30" t="s">
        <v>44</v>
      </c>
      <c r="I14" s="36"/>
    </row>
    <row r="15" ht="16.5" customHeight="1" spans="1:9">
      <c r="A15" s="27"/>
      <c r="B15" s="28" t="s">
        <v>33</v>
      </c>
      <c r="C15" s="29" t="s">
        <v>45</v>
      </c>
      <c r="D15" s="30" t="s">
        <v>46</v>
      </c>
      <c r="E15" s="30" t="s">
        <v>47</v>
      </c>
      <c r="F15" s="30" t="s">
        <v>47</v>
      </c>
      <c r="G15" s="30" t="s">
        <v>44</v>
      </c>
      <c r="H15" s="30" t="s">
        <v>48</v>
      </c>
      <c r="I15" s="36" t="s">
        <v>49</v>
      </c>
    </row>
    <row r="16" ht="16.5" customHeight="1" spans="1:9">
      <c r="A16" s="27"/>
      <c r="B16" s="28" t="s">
        <v>33</v>
      </c>
      <c r="C16" s="29" t="s">
        <v>50</v>
      </c>
      <c r="D16" s="30" t="s">
        <v>51</v>
      </c>
      <c r="E16" s="30" t="s">
        <v>52</v>
      </c>
      <c r="F16" s="30" t="s">
        <v>52</v>
      </c>
      <c r="G16" s="30" t="s">
        <v>44</v>
      </c>
      <c r="H16" s="30" t="s">
        <v>44</v>
      </c>
      <c r="I16" s="36"/>
    </row>
    <row r="17" ht="16.5" customHeight="1" spans="1:9">
      <c r="A17" s="27"/>
      <c r="B17" s="28" t="s">
        <v>53</v>
      </c>
      <c r="C17" s="29" t="s">
        <v>54</v>
      </c>
      <c r="D17" s="30" t="s">
        <v>55</v>
      </c>
      <c r="E17" s="30" t="s">
        <v>56</v>
      </c>
      <c r="F17" s="30" t="s">
        <v>56</v>
      </c>
      <c r="G17" s="30" t="s">
        <v>38</v>
      </c>
      <c r="H17" s="30" t="s">
        <v>38</v>
      </c>
      <c r="I17" s="36"/>
    </row>
    <row r="18" ht="16.5" customHeight="1" spans="1:9">
      <c r="A18" s="27"/>
      <c r="B18" s="28" t="s">
        <v>53</v>
      </c>
      <c r="C18" s="29" t="s">
        <v>57</v>
      </c>
      <c r="D18" s="30" t="s">
        <v>58</v>
      </c>
      <c r="E18" s="30" t="s">
        <v>59</v>
      </c>
      <c r="F18" s="30" t="s">
        <v>60</v>
      </c>
      <c r="G18" s="30" t="s">
        <v>38</v>
      </c>
      <c r="H18" s="30" t="s">
        <v>38</v>
      </c>
      <c r="I18" s="36"/>
    </row>
    <row r="19" ht="16.5" customHeight="1" spans="1:9">
      <c r="A19" s="30"/>
      <c r="B19" s="31" t="s">
        <v>61</v>
      </c>
      <c r="C19" s="31"/>
      <c r="D19" s="31"/>
      <c r="E19" s="31"/>
      <c r="F19" s="31"/>
      <c r="G19" s="32">
        <v>100</v>
      </c>
      <c r="H19" s="30">
        <f>I6+J6</f>
        <v>95</v>
      </c>
      <c r="I19" s="37" t="s">
        <v>18</v>
      </c>
    </row>
  </sheetData>
  <mergeCells count="20">
    <mergeCell ref="A1:I1"/>
    <mergeCell ref="B3:E3"/>
    <mergeCell ref="G3:I3"/>
    <mergeCell ref="B4:E4"/>
    <mergeCell ref="G4:I4"/>
    <mergeCell ref="B5:C5"/>
    <mergeCell ref="B6:C6"/>
    <mergeCell ref="B7:C7"/>
    <mergeCell ref="B8:C8"/>
    <mergeCell ref="B9:C9"/>
    <mergeCell ref="B10:E10"/>
    <mergeCell ref="F10:I10"/>
    <mergeCell ref="B11:E11"/>
    <mergeCell ref="F11:I11"/>
    <mergeCell ref="B19:F19"/>
    <mergeCell ref="A5:A9"/>
    <mergeCell ref="A10:A11"/>
    <mergeCell ref="A12:A18"/>
    <mergeCell ref="B13:B16"/>
    <mergeCell ref="B17:B18"/>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PC</cp:lastModifiedBy>
  <dcterms:created xsi:type="dcterms:W3CDTF">2015-06-05T18:19:00Z</dcterms:created>
  <dcterms:modified xsi:type="dcterms:W3CDTF">2021-09-28T06:39:03Z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2052-11.8.2.8361</vt:lpwstr>
  </property>
  <property fmtid="{D5CDD505-2E9C-101B-9397-08002B2CF9AE}" pid="3" name="ICV">
    <vt:lpwstr>BFA14768EC4F4746B71EA3988EC15BE9</vt:lpwstr>
  </property>
</Properties>
</file>