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<sst xmlns="http://schemas.openxmlformats.org/spreadsheetml/2006/main" count="87" uniqueCount="63">
  <si>
    <t>项目支出绩效自评表-3</t>
  </si>
  <si>
    <t>金额单位：元</t>
  </si>
  <si>
    <t>项目名称</t>
  </si>
  <si>
    <t>质量监督检查与技术服务（检查服务）</t>
  </si>
  <si>
    <t>项目金额</t>
  </si>
  <si>
    <t>主管部门</t>
  </si>
  <si>
    <t>深圳市水务局</t>
  </si>
  <si>
    <t>实施单位</t>
  </si>
  <si>
    <t>深圳市水务工程质量安全监督站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</si>
  <si>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</si>
  <si>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</si>
  <si>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</si>
  <si>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</si>
  <si>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</si>
  <si>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</si>
  <si>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</si>
  <si>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</si>
  <si>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</si>
  <si>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</si>
  <si>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</si>
  <si>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</si>
  <si>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</si>
  <si>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</si>
  <si>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</si>
  <si>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开展全市在建水务工程质量监督检查与技术服务，针对性提出改进及提升建议</t>
  </si>
  <si>
    <t>对全市在建水务工程质量开展监督检查与技术服务，针对性提出改进及提升建议，保障全市水务工程质量总体稳定，降低了工程建设风险。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</si>
  <si>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</si>
  <si>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</si>
  <si>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</si>
  <si>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</si>
  <si>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</si>
  <si>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</si>
  <si>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</si>
  <si>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</si>
  <si>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</si>
  <si>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受监项目每三个月检查次数</t>
  </si>
  <si>
    <t>≥1次</t>
  </si>
  <si>
    <t>1次</t>
  </si>
  <si>
    <t>15.0</t>
  </si>
  <si>
    <t>10.0</t>
  </si>
  <si>
    <t>部分受监项目每三个月检查次数小于1次</t>
  </si>
  <si>
    <t>质量指标</t>
  </si>
  <si>
    <t>重特大质量事故</t>
  </si>
  <si>
    <t>0</t>
  </si>
  <si>
    <t>时效指标</t>
  </si>
  <si>
    <t>检查任务完成率</t>
  </si>
  <si>
    <t>≥95%</t>
  </si>
  <si>
    <t>7.5</t>
  </si>
  <si>
    <t>受疫情因素影响，部分受监项目检查服务存在不及时</t>
  </si>
  <si>
    <t>成本指标</t>
  </si>
  <si>
    <t>支出进度达标率</t>
  </si>
  <si>
    <t>100</t>
  </si>
  <si>
    <t>效益指标</t>
  </si>
  <si>
    <t>社会效益指标</t>
  </si>
  <si>
    <t>受监水务工程质量水平</t>
  </si>
  <si>
    <t>合格</t>
  </si>
  <si>
    <t>20.0</t>
  </si>
  <si>
    <t>满意度指标</t>
  </si>
  <si>
    <t>质量投诉率</t>
  </si>
  <si>
    <t>≤5%</t>
  </si>
  <si>
    <t>16.67</t>
  </si>
  <si>
    <t>履约评价考核反映部分项目质量有待提高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</si>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</sst>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177" formatCode="0.00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2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0" borderId="15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8" fillId="5" borderId="9" applyNumberFormat="0" applyAlignment="0" applyProtection="0">
      <alignment vertical="center"/>
    </xf>
    <xf numFmtId="0" fontId="15" fillId="24" borderId="12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2" fillId="2" borderId="8" xfId="0" applyFont="1" applyFill="1" applyBorder="1" applyAlignment="1">
      <alignment horizontal="center"/>
    </xf>
    <xf numFmtId="0" fontId="2" fillId="0" borderId="2" xfId="0" applyNumberFormat="1" applyFont="1" applyBorder="1"/>
    <xf numFmtId="0" fontId="2" fillId="0" borderId="1" xfId="0" applyFont="1" applyBorder="1" applyAlignment="1">
      <alignment horizontal="center" vertical="center"/>
    </xf>
    <xf numFmtId="177" fontId="2" fillId="0" borderId="2" xfId="0" applyNumberFormat="1" applyFont="1" applyBorder="1"/>
    <xf numFmtId="0" fontId="5" fillId="2" borderId="6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zoomScale="115" zoomScaleNormal="115" workbookViewId="0">
      <selection activeCell="A1" sqref="A1:I1"/>
    </sheetView>
  </sheetViews>
  <sheetFormatPr defaultColWidth="9" defaultRowHeight="13.5"/>
  <cols>
    <col min="2" max="2" width="12.625" customWidth="1"/>
    <col min="3" max="3" width="15.625" customWidth="1"/>
    <col min="4" max="4" width="23.975" customWidth="1"/>
    <col min="5" max="6" width="12.625" customWidth="1"/>
    <col min="7" max="8" width="6.625" customWidth="1"/>
    <col min="9" max="9" width="24.625" customWidth="1"/>
    <col min="10" max="10" width="9" hidden="1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7" customHeight="1" spans="1:9">
      <c r="A2" s="2"/>
      <c r="B2" s="2"/>
      <c r="C2" s="2"/>
      <c r="D2" s="2"/>
      <c r="E2" s="2"/>
      <c r="F2" s="2"/>
      <c r="G2" s="2"/>
      <c r="H2" s="2"/>
      <c r="I2" s="34" t="s">
        <v>1</v>
      </c>
    </row>
    <row r="3" ht="16.5" spans="1:9">
      <c r="A3" s="3" t="s">
        <v>2</v>
      </c>
      <c r="B3" s="4" t="s">
        <v>3</v>
      </c>
      <c r="C3" s="5"/>
      <c r="D3" s="5"/>
      <c r="E3" s="6"/>
      <c r="F3" s="3" t="s">
        <v>4</v>
      </c>
      <c r="G3" s="7">
        <v>11793888</v>
      </c>
      <c r="H3" s="7"/>
      <c r="I3" s="7"/>
    </row>
    <row r="4" ht="16.5" spans="1:9">
      <c r="A4" s="3" t="s">
        <v>5</v>
      </c>
      <c r="B4" s="4" t="s">
        <v>6</v>
      </c>
      <c r="C4" s="5"/>
      <c r="D4" s="5"/>
      <c r="E4" s="6"/>
      <c r="F4" s="3" t="s">
        <v>7</v>
      </c>
      <c r="G4" s="7" t="s">
        <v>8</v>
      </c>
      <c r="H4" s="7"/>
      <c r="I4" s="7"/>
    </row>
    <row r="5" ht="16.5" spans="1:9">
      <c r="A5" s="8" t="s">
        <v>9</v>
      </c>
      <c r="B5" s="9"/>
      <c r="C5" s="9"/>
      <c r="D5" s="10" t="s">
        <v>10</v>
      </c>
      <c r="E5" s="10" t="s">
        <v>11</v>
      </c>
      <c r="F5" s="10" t="s">
        <v>12</v>
      </c>
      <c r="G5" s="10" t="s">
        <v>13</v>
      </c>
      <c r="H5" s="10" t="s">
        <v>14</v>
      </c>
      <c r="I5" s="10" t="s">
        <v>15</v>
      </c>
    </row>
    <row r="6" ht="16.5" spans="1:10">
      <c r="A6" s="11"/>
      <c r="B6" s="10" t="s">
        <v>16</v>
      </c>
      <c r="C6" s="10"/>
      <c r="D6" s="12">
        <v>3063888</v>
      </c>
      <c r="E6" s="12">
        <v>3063888</v>
      </c>
      <c r="F6" s="12">
        <v>3063888</v>
      </c>
      <c r="G6" s="13">
        <v>10</v>
      </c>
      <c r="H6" s="12">
        <f>IF(E6=0,0,ROUND(F6/E6,2))</f>
        <v>1</v>
      </c>
      <c r="I6" s="12">
        <f>ROUND(H6*G6,2)</f>
        <v>10</v>
      </c>
      <c r="J6" s="35">
        <v>79.17</v>
      </c>
    </row>
    <row r="7" ht="16.5" spans="1:9">
      <c r="A7" s="11"/>
      <c r="B7" s="14" t="s">
        <v>17</v>
      </c>
      <c r="C7" s="15"/>
      <c r="D7" s="12">
        <v>3063888</v>
      </c>
      <c r="E7" s="12">
        <v>3063888</v>
      </c>
      <c r="F7" s="12">
        <v>3063888</v>
      </c>
      <c r="G7" s="7" t="s">
        <v>18</v>
      </c>
      <c r="H7" s="12">
        <f t="shared" ref="H7:H9" si="0">IF(E7=0,0,ROUND(F7/E7,2))</f>
        <v>1</v>
      </c>
      <c r="I7" s="7" t="s">
        <v>18</v>
      </c>
    </row>
    <row r="8" ht="16.5" spans="1:9">
      <c r="A8" s="11"/>
      <c r="B8" s="14" t="s">
        <v>19</v>
      </c>
      <c r="C8" s="15"/>
      <c r="D8" s="12">
        <v>0</v>
      </c>
      <c r="E8" s="12">
        <v>0</v>
      </c>
      <c r="F8" s="12">
        <v>0</v>
      </c>
      <c r="G8" s="7" t="s">
        <v>18</v>
      </c>
      <c r="H8" s="12">
        <f t="shared" si="0"/>
        <v>0</v>
      </c>
      <c r="I8" s="7" t="s">
        <v>18</v>
      </c>
    </row>
    <row r="9" ht="16.5" spans="1:9">
      <c r="A9" s="16"/>
      <c r="B9" s="17" t="s">
        <v>20</v>
      </c>
      <c r="C9" s="17"/>
      <c r="D9" s="12">
        <f>D6-D7-D8</f>
        <v>0</v>
      </c>
      <c r="E9" s="12">
        <f>E6-E7-E8</f>
        <v>0</v>
      </c>
      <c r="F9" s="12">
        <f>F6-F7-F8</f>
        <v>0</v>
      </c>
      <c r="G9" s="7" t="s">
        <v>18</v>
      </c>
      <c r="H9" s="12">
        <f t="shared" si="0"/>
        <v>0</v>
      </c>
      <c r="I9" s="7" t="s">
        <v>18</v>
      </c>
    </row>
    <row r="10" ht="16.5" spans="1:9">
      <c r="A10" s="18" t="s">
        <v>21</v>
      </c>
      <c r="B10" s="19" t="s">
        <v>22</v>
      </c>
      <c r="C10" s="20"/>
      <c r="D10" s="20"/>
      <c r="E10" s="21"/>
      <c r="F10" s="22" t="s">
        <v>23</v>
      </c>
      <c r="G10" s="22"/>
      <c r="H10" s="22"/>
      <c r="I10" s="22"/>
    </row>
    <row r="11" ht="52.5" customHeight="1" spans="1:9">
      <c r="A11" s="18"/>
      <c r="B11" s="23" t="s">
        <v>24</v>
      </c>
      <c r="C11" s="24"/>
      <c r="D11" s="24"/>
      <c r="E11" s="25"/>
      <c r="F11" s="23" t="s">
        <v>25</v>
      </c>
      <c r="G11" s="24"/>
      <c r="H11" s="24"/>
      <c r="I11" s="25"/>
    </row>
    <row r="12" ht="20.25" customHeight="1" spans="1:9">
      <c r="A12" s="18" t="s">
        <v>26</v>
      </c>
      <c r="B12" s="26" t="s">
        <v>27</v>
      </c>
      <c r="C12" s="26" t="s">
        <v>28</v>
      </c>
      <c r="D12" s="26" t="s">
        <v>29</v>
      </c>
      <c r="E12" s="26" t="s">
        <v>30</v>
      </c>
      <c r="F12" s="26" t="s">
        <v>31</v>
      </c>
      <c r="G12" s="26" t="s">
        <v>13</v>
      </c>
      <c r="H12" s="26" t="s">
        <v>15</v>
      </c>
      <c r="I12" s="36" t="s">
        <v>32</v>
      </c>
    </row>
    <row r="13" ht="39" customHeight="1" spans="1:9">
      <c r="A13" s="27"/>
      <c r="B13" s="28" t="s">
        <v>33</v>
      </c>
      <c r="C13" s="29" t="s">
        <v>34</v>
      </c>
      <c r="D13" s="30" t="s">
        <v>35</v>
      </c>
      <c r="E13" s="31" t="s">
        <v>36</v>
      </c>
      <c r="F13" s="31" t="s">
        <v>37</v>
      </c>
      <c r="G13" s="31" t="s">
        <v>38</v>
      </c>
      <c r="H13" s="31" t="s">
        <v>39</v>
      </c>
      <c r="I13" s="30" t="s">
        <v>40</v>
      </c>
    </row>
    <row r="14" ht="16.5" customHeight="1" spans="1:9">
      <c r="A14" s="27"/>
      <c r="B14" s="28" t="s">
        <v>33</v>
      </c>
      <c r="C14" s="29" t="s">
        <v>41</v>
      </c>
      <c r="D14" s="30" t="s">
        <v>42</v>
      </c>
      <c r="E14" s="31" t="s">
        <v>43</v>
      </c>
      <c r="F14" s="31" t="s">
        <v>43</v>
      </c>
      <c r="G14" s="31" t="s">
        <v>38</v>
      </c>
      <c r="H14" s="31" t="s">
        <v>38</v>
      </c>
      <c r="I14" s="30"/>
    </row>
    <row r="15" ht="39" customHeight="1" spans="1:9">
      <c r="A15" s="27"/>
      <c r="B15" s="28" t="s">
        <v>33</v>
      </c>
      <c r="C15" s="29" t="s">
        <v>44</v>
      </c>
      <c r="D15" s="30" t="s">
        <v>45</v>
      </c>
      <c r="E15" s="31" t="s">
        <v>46</v>
      </c>
      <c r="F15" s="31" t="s">
        <v>46</v>
      </c>
      <c r="G15" s="31" t="s">
        <v>39</v>
      </c>
      <c r="H15" s="31" t="s">
        <v>47</v>
      </c>
      <c r="I15" s="30" t="s">
        <v>48</v>
      </c>
    </row>
    <row r="16" ht="16.5" customHeight="1" spans="1:9">
      <c r="A16" s="27"/>
      <c r="B16" s="28" t="s">
        <v>33</v>
      </c>
      <c r="C16" s="29" t="s">
        <v>49</v>
      </c>
      <c r="D16" s="30" t="s">
        <v>50</v>
      </c>
      <c r="E16" s="31" t="s">
        <v>51</v>
      </c>
      <c r="F16" s="31" t="s">
        <v>51</v>
      </c>
      <c r="G16" s="31" t="s">
        <v>39</v>
      </c>
      <c r="H16" s="31" t="s">
        <v>39</v>
      </c>
      <c r="I16" s="30"/>
    </row>
    <row r="17" ht="16.5" customHeight="1" spans="1:9">
      <c r="A17" s="27"/>
      <c r="B17" s="28" t="s">
        <v>52</v>
      </c>
      <c r="C17" s="29" t="s">
        <v>53</v>
      </c>
      <c r="D17" s="30" t="s">
        <v>54</v>
      </c>
      <c r="E17" s="31" t="s">
        <v>55</v>
      </c>
      <c r="F17" s="31" t="s">
        <v>55</v>
      </c>
      <c r="G17" s="31" t="s">
        <v>56</v>
      </c>
      <c r="H17" s="31" t="s">
        <v>56</v>
      </c>
      <c r="I17" s="30"/>
    </row>
    <row r="18" ht="34" customHeight="1" spans="1:9">
      <c r="A18" s="27"/>
      <c r="B18" s="28" t="s">
        <v>52</v>
      </c>
      <c r="C18" s="29" t="s">
        <v>57</v>
      </c>
      <c r="D18" s="30" t="s">
        <v>58</v>
      </c>
      <c r="E18" s="31" t="s">
        <v>59</v>
      </c>
      <c r="F18" s="31" t="s">
        <v>59</v>
      </c>
      <c r="G18" s="31" t="s">
        <v>56</v>
      </c>
      <c r="H18" s="31" t="s">
        <v>60</v>
      </c>
      <c r="I18" s="30" t="s">
        <v>61</v>
      </c>
    </row>
    <row r="19" ht="16.5" customHeight="1" spans="1:9">
      <c r="A19" s="31"/>
      <c r="B19" s="32" t="s">
        <v>62</v>
      </c>
      <c r="C19" s="32"/>
      <c r="D19" s="32"/>
      <c r="E19" s="32"/>
      <c r="F19" s="32"/>
      <c r="G19" s="33">
        <v>100</v>
      </c>
      <c r="H19" s="31">
        <f>I6+J6</f>
        <v>89.17</v>
      </c>
      <c r="I19" s="37" t="s">
        <v>18</v>
      </c>
    </row>
  </sheetData>
  <mergeCells count="20">
    <mergeCell ref="A1:I1"/>
    <mergeCell ref="B3:E3"/>
    <mergeCell ref="G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B19:F19"/>
    <mergeCell ref="A5:A9"/>
    <mergeCell ref="A10:A11"/>
    <mergeCell ref="A12:A18"/>
    <mergeCell ref="B13:B16"/>
    <mergeCell ref="B17:B1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2015-06-05T18:19:00Z</dcterms:created>
  <dcterms:modified xsi:type="dcterms:W3CDTF">2021-09-28T06:30:38Z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ICV">
    <vt:lpwstr>B1F78AB8C4A845E49E1016156F3C44B7</vt:lpwstr>
  </property>
</Properties>
</file>