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<sst xmlns="http://schemas.openxmlformats.org/spreadsheetml/2006/main" count="86" uniqueCount="61">
  <si>
    <t>项目支出绩效自评表-4</t>
  </si>
  <si>
    <t>金额单位：元</t>
  </si>
  <si>
    <t>项目名称</t>
  </si>
  <si>
    <t>质量监督检查与技术服务（检测服务）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</si>
  <si>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</si>
  <si>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</si>
  <si>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</si>
  <si>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</si>
  <si>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</si>
  <si>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</si>
  <si>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</si>
  <si>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</si>
  <si>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</si>
  <si>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</si>
  <si>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</si>
  <si>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</si>
  <si>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</si>
  <si>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</si>
  <si>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</si>
  <si>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</si>
  <si>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</si>
  <si>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</si>
  <si>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</si>
  <si>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</si>
  <si>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旨在实现以下产出目标和效果目标：受监项目每三个月检查次数≥1次；受监项目不发生重特大安全事故；安全监督检查任务及时完成率≥95%；支出进度达标率为100%；受监工程安全生产水平达到合格及以上；安全投诉率≤5%。</t>
  </si>
  <si>
    <t>本年度完成受监项目抽检及飞检次数共计413次，受监项目未发生重特大安全事故；安全监督检查任务及时完成率≥95%；支出进度达标率为100%；受监工程安全生产水平格；安全投诉率≤5%。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</si>
  <si>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</si>
  <si>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</si>
  <si>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</si>
  <si>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</si>
  <si>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</si>
  <si>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</si>
  <si>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</si>
  <si>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</si>
  <si>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</si>
  <si>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抽检及飞检次数</t>
  </si>
  <si>
    <t>≥400次</t>
  </si>
  <si>
    <t>413</t>
  </si>
  <si>
    <t>20.0</t>
  </si>
  <si>
    <t>质量指标</t>
  </si>
  <si>
    <t>重特大质量事故</t>
  </si>
  <si>
    <t>0</t>
  </si>
  <si>
    <t>10.0</t>
  </si>
  <si>
    <t>时效指标</t>
  </si>
  <si>
    <t>抽检及飞检任务完成率</t>
  </si>
  <si>
    <t>≥95%</t>
  </si>
  <si>
    <t>7.5</t>
  </si>
  <si>
    <t>受疫情因素影响，部分受监项目检测服务存在不及时</t>
  </si>
  <si>
    <t>成本指标</t>
  </si>
  <si>
    <t>出进度达标率</t>
  </si>
  <si>
    <t>100%</t>
  </si>
  <si>
    <t>效益指标</t>
  </si>
  <si>
    <t>社会效益指标</t>
  </si>
  <si>
    <t>受监水务工程质量</t>
  </si>
  <si>
    <t>合格</t>
  </si>
  <si>
    <t>满意度指标</t>
  </si>
  <si>
    <t>质量投诉率</t>
  </si>
  <si>
    <t>≤5%</t>
  </si>
  <si>
    <t>17.14</t>
  </si>
  <si>
    <t>履约评价反映有部分受益项目质量有待提高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</si>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</sst>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30" borderId="13" applyNumberFormat="0" applyAlignment="0" applyProtection="0">
      <alignment vertical="center"/>
    </xf>
    <xf numFmtId="0" fontId="20" fillId="30" borderId="11" applyNumberFormat="0" applyAlignment="0" applyProtection="0">
      <alignment vertical="center"/>
    </xf>
    <xf numFmtId="0" fontId="21" fillId="3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4" width="17.0666666666667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4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16781420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4361420</v>
      </c>
      <c r="E6" s="12">
        <v>4361420</v>
      </c>
      <c r="F6" s="12">
        <v>4361420</v>
      </c>
      <c r="G6" s="13">
        <v>10</v>
      </c>
      <c r="H6" s="12">
        <f>IF(E6=0,0,ROUND(F6/E6,2))</f>
        <v>1</v>
      </c>
      <c r="I6" s="12">
        <f>ROUND(H6*G6,2)</f>
        <v>10</v>
      </c>
      <c r="J6" s="35">
        <v>84.64</v>
      </c>
    </row>
    <row r="7" ht="16.5" spans="1:9">
      <c r="A7" s="11"/>
      <c r="B7" s="14" t="s">
        <v>17</v>
      </c>
      <c r="C7" s="15"/>
      <c r="D7" s="12">
        <v>4361420</v>
      </c>
      <c r="E7" s="12">
        <v>4361420</v>
      </c>
      <c r="F7" s="12">
        <v>4361420</v>
      </c>
      <c r="G7" s="7" t="s">
        <v>18</v>
      </c>
      <c r="H7" s="12">
        <f t="shared" ref="H7:H9" si="0">IF(E7=0,0,ROUND(F7/E7,2))</f>
        <v>1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87" customHeight="1" spans="1:9">
      <c r="A11" s="18"/>
      <c r="B11" s="23" t="s">
        <v>24</v>
      </c>
      <c r="C11" s="24"/>
      <c r="D11" s="24"/>
      <c r="E11" s="25"/>
      <c r="F11" s="23" t="s">
        <v>25</v>
      </c>
      <c r="G11" s="24"/>
      <c r="H11" s="24"/>
      <c r="I11" s="25"/>
    </row>
    <row r="12" ht="20.25" customHeight="1" spans="1:9">
      <c r="A12" s="18" t="s">
        <v>26</v>
      </c>
      <c r="B12" s="26" t="s">
        <v>27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13</v>
      </c>
      <c r="H12" s="26" t="s">
        <v>15</v>
      </c>
      <c r="I12" s="36" t="s">
        <v>32</v>
      </c>
    </row>
    <row r="13" ht="16.5" customHeight="1" spans="1:9">
      <c r="A13" s="27"/>
      <c r="B13" s="28" t="s">
        <v>33</v>
      </c>
      <c r="C13" s="29" t="s">
        <v>34</v>
      </c>
      <c r="D13" s="30" t="s">
        <v>35</v>
      </c>
      <c r="E13" s="31" t="s">
        <v>36</v>
      </c>
      <c r="F13" s="31" t="s">
        <v>37</v>
      </c>
      <c r="G13" s="31" t="s">
        <v>38</v>
      </c>
      <c r="H13" s="31" t="s">
        <v>38</v>
      </c>
      <c r="I13" s="30"/>
    </row>
    <row r="14" ht="28" customHeight="1" spans="1:9">
      <c r="A14" s="27"/>
      <c r="B14" s="28" t="s">
        <v>33</v>
      </c>
      <c r="C14" s="29" t="s">
        <v>39</v>
      </c>
      <c r="D14" s="30" t="s">
        <v>40</v>
      </c>
      <c r="E14" s="31" t="s">
        <v>41</v>
      </c>
      <c r="F14" s="31" t="s">
        <v>41</v>
      </c>
      <c r="G14" s="31" t="s">
        <v>42</v>
      </c>
      <c r="H14" s="31" t="s">
        <v>42</v>
      </c>
      <c r="I14" s="30"/>
    </row>
    <row r="15" ht="43" customHeight="1" spans="1:9">
      <c r="A15" s="27"/>
      <c r="B15" s="28" t="s">
        <v>33</v>
      </c>
      <c r="C15" s="29" t="s">
        <v>43</v>
      </c>
      <c r="D15" s="30" t="s">
        <v>44</v>
      </c>
      <c r="E15" s="31" t="s">
        <v>45</v>
      </c>
      <c r="F15" s="31" t="s">
        <v>45</v>
      </c>
      <c r="G15" s="31" t="s">
        <v>42</v>
      </c>
      <c r="H15" s="31" t="s">
        <v>46</v>
      </c>
      <c r="I15" s="30" t="s">
        <v>47</v>
      </c>
    </row>
    <row r="16" ht="16.5" customHeight="1" spans="1:9">
      <c r="A16" s="27"/>
      <c r="B16" s="28" t="s">
        <v>33</v>
      </c>
      <c r="C16" s="29" t="s">
        <v>48</v>
      </c>
      <c r="D16" s="30" t="s">
        <v>49</v>
      </c>
      <c r="E16" s="31" t="s">
        <v>50</v>
      </c>
      <c r="F16" s="31" t="s">
        <v>50</v>
      </c>
      <c r="G16" s="31" t="s">
        <v>42</v>
      </c>
      <c r="H16" s="31" t="s">
        <v>42</v>
      </c>
      <c r="I16" s="30"/>
    </row>
    <row r="17" ht="16.5" customHeight="1" spans="1:9">
      <c r="A17" s="27"/>
      <c r="B17" s="28" t="s">
        <v>51</v>
      </c>
      <c r="C17" s="29" t="s">
        <v>52</v>
      </c>
      <c r="D17" s="30" t="s">
        <v>53</v>
      </c>
      <c r="E17" s="31" t="s">
        <v>54</v>
      </c>
      <c r="F17" s="31" t="s">
        <v>54</v>
      </c>
      <c r="G17" s="31" t="s">
        <v>38</v>
      </c>
      <c r="H17" s="31" t="s">
        <v>38</v>
      </c>
      <c r="I17" s="30"/>
    </row>
    <row r="18" ht="48" customHeight="1" spans="1:9">
      <c r="A18" s="27"/>
      <c r="B18" s="28" t="s">
        <v>51</v>
      </c>
      <c r="C18" s="29" t="s">
        <v>55</v>
      </c>
      <c r="D18" s="31" t="s">
        <v>56</v>
      </c>
      <c r="E18" s="31" t="s">
        <v>57</v>
      </c>
      <c r="F18" s="31" t="s">
        <v>57</v>
      </c>
      <c r="G18" s="31" t="s">
        <v>38</v>
      </c>
      <c r="H18" s="31" t="s">
        <v>58</v>
      </c>
      <c r="I18" s="30" t="s">
        <v>59</v>
      </c>
    </row>
    <row r="19" ht="16.5" customHeight="1" spans="1:9">
      <c r="A19" s="31"/>
      <c r="B19" s="32" t="s">
        <v>60</v>
      </c>
      <c r="C19" s="32"/>
      <c r="D19" s="32"/>
      <c r="E19" s="32"/>
      <c r="F19" s="32"/>
      <c r="G19" s="33">
        <v>100</v>
      </c>
      <c r="H19" s="31">
        <f>I6+J6</f>
        <v>94.64</v>
      </c>
      <c r="I19" s="37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19:F19"/>
    <mergeCell ref="A5:A9"/>
    <mergeCell ref="A10:A11"/>
    <mergeCell ref="A12:A18"/>
    <mergeCell ref="B13:B16"/>
    <mergeCell ref="B17:B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1A41949182624D7CAF8D04647153F888</vt:lpwstr>
  </property>
</Properties>
</file>